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4195" windowHeight="13095"/>
  </bookViews>
  <sheets>
    <sheet name="اضافة المستفيدين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121" i="1" l="1"/>
  <c r="B121" i="1"/>
  <c r="C121" i="1"/>
  <c r="D121" i="1"/>
  <c r="E121" i="1"/>
  <c r="F1023" i="1"/>
  <c r="F912" i="1"/>
  <c r="F845" i="1"/>
  <c r="F811" i="1"/>
  <c r="F765" i="1"/>
  <c r="F712" i="1"/>
  <c r="F641" i="1"/>
  <c r="F573" i="1"/>
  <c r="F521" i="1"/>
  <c r="F463" i="1"/>
  <c r="F389" i="1"/>
  <c r="F336" i="1"/>
  <c r="F296" i="1"/>
  <c r="F221" i="1"/>
  <c r="F164" i="1"/>
  <c r="F32" i="1"/>
  <c r="F833" i="1"/>
  <c r="F801" i="1"/>
  <c r="F745" i="1"/>
  <c r="F702" i="1"/>
  <c r="F623" i="1"/>
  <c r="F544" i="1"/>
  <c r="F506" i="1"/>
  <c r="F438" i="1"/>
  <c r="F377" i="1"/>
  <c r="F320" i="1"/>
  <c r="F264" i="1"/>
  <c r="F203" i="1"/>
  <c r="F143" i="1"/>
  <c r="F91" i="1"/>
  <c r="F21" i="1"/>
  <c r="F886" i="1"/>
  <c r="F824" i="1"/>
  <c r="F790" i="1"/>
  <c r="F729" i="1"/>
  <c r="F670" i="1"/>
  <c r="F597" i="1"/>
  <c r="F529" i="1"/>
  <c r="F466" i="1"/>
  <c r="F384" i="1"/>
  <c r="F309" i="1"/>
  <c r="F202" i="1"/>
  <c r="F852" i="1"/>
  <c r="F749" i="1"/>
  <c r="F619" i="1"/>
  <c r="F475" i="1"/>
  <c r="F361" i="1"/>
  <c r="F297" i="1"/>
  <c r="F168" i="1"/>
  <c r="F43" i="1"/>
  <c r="F352" i="1"/>
  <c r="F217" i="1"/>
  <c r="F98" i="1"/>
  <c r="F994" i="1"/>
  <c r="F889" i="1"/>
  <c r="F807" i="1"/>
  <c r="F717" i="1"/>
  <c r="F593" i="1"/>
  <c r="F492" i="1"/>
  <c r="F337" i="1"/>
  <c r="F215" i="1"/>
  <c r="F95" i="1"/>
  <c r="E1019" i="1"/>
  <c r="E999" i="1"/>
  <c r="E976" i="1"/>
  <c r="E957" i="1"/>
  <c r="E939" i="1"/>
  <c r="E886" i="1"/>
  <c r="E846" i="1"/>
  <c r="E813" i="1"/>
  <c r="E783" i="1"/>
  <c r="E134" i="1"/>
  <c r="E117" i="1"/>
  <c r="E79" i="1"/>
  <c r="E60" i="1"/>
  <c r="E39" i="1"/>
  <c r="E19" i="1"/>
  <c r="E1022" i="1"/>
  <c r="E981" i="1"/>
  <c r="E961" i="1"/>
  <c r="E921" i="1"/>
  <c r="E850" i="1"/>
  <c r="E818" i="1"/>
  <c r="E792" i="1"/>
  <c r="E137" i="1"/>
  <c r="E120" i="1"/>
  <c r="E104" i="1"/>
  <c r="E84" i="1"/>
  <c r="E63" i="1"/>
  <c r="E1001" i="1"/>
  <c r="E959" i="1"/>
  <c r="E920" i="1"/>
  <c r="E849" i="1"/>
  <c r="E786" i="1"/>
  <c r="E119" i="1"/>
  <c r="E83" i="1"/>
  <c r="E46" i="1"/>
  <c r="E829" i="1"/>
  <c r="E127" i="1"/>
  <c r="E51" i="1"/>
  <c r="E7" i="1"/>
  <c r="E955" i="1"/>
  <c r="E855" i="1"/>
  <c r="E50" i="1"/>
  <c r="E910" i="1"/>
  <c r="E797" i="1"/>
  <c r="E87" i="1"/>
  <c r="E27" i="1"/>
  <c r="E969" i="1"/>
  <c r="E848" i="1"/>
  <c r="F895" i="1"/>
  <c r="F835" i="1"/>
  <c r="F802" i="1"/>
  <c r="F748" i="1"/>
  <c r="F703" i="1"/>
  <c r="F624" i="1"/>
  <c r="F551" i="1"/>
  <c r="F508" i="1"/>
  <c r="F442" i="1"/>
  <c r="F379" i="1"/>
  <c r="F321" i="1"/>
  <c r="F285" i="1"/>
  <c r="F212" i="1"/>
  <c r="F94" i="1"/>
  <c r="F23" i="1"/>
  <c r="F948" i="1"/>
  <c r="F887" i="1"/>
  <c r="F825" i="1"/>
  <c r="F793" i="1"/>
  <c r="F732" i="1"/>
  <c r="F689" i="1"/>
  <c r="F598" i="1"/>
  <c r="F538" i="1"/>
  <c r="F479" i="1"/>
  <c r="F423" i="1"/>
  <c r="F354" i="1"/>
  <c r="F312" i="1"/>
  <c r="F251" i="1"/>
  <c r="F194" i="1"/>
  <c r="F128" i="1"/>
  <c r="F73" i="1"/>
  <c r="F7" i="1"/>
  <c r="F925" i="1"/>
  <c r="F853" i="1"/>
  <c r="F816" i="1"/>
  <c r="F771" i="1"/>
  <c r="F722" i="1"/>
  <c r="F652" i="1"/>
  <c r="F586" i="1"/>
  <c r="F517" i="1"/>
  <c r="F450" i="1"/>
  <c r="F370" i="1"/>
  <c r="F301" i="1"/>
  <c r="F174" i="1"/>
  <c r="F49" i="1"/>
  <c r="F829" i="1"/>
  <c r="F728" i="1"/>
  <c r="F581" i="1"/>
  <c r="F446" i="1"/>
  <c r="F349" i="1"/>
  <c r="F257" i="1"/>
  <c r="F132" i="1"/>
  <c r="F16" i="1"/>
  <c r="F315" i="1"/>
  <c r="F189" i="1"/>
  <c r="F63" i="1"/>
  <c r="F935" i="1"/>
  <c r="F883" i="1"/>
  <c r="F796" i="1"/>
  <c r="F694" i="1"/>
  <c r="F554" i="1"/>
  <c r="F464" i="1"/>
  <c r="F306" i="1"/>
  <c r="F185" i="1"/>
  <c r="F59" i="1"/>
  <c r="E1015" i="1"/>
  <c r="E972" i="1"/>
  <c r="E935" i="1"/>
  <c r="E908" i="1"/>
  <c r="E877" i="1"/>
  <c r="E835" i="1"/>
  <c r="E807" i="1"/>
  <c r="E148" i="1"/>
  <c r="E130" i="1"/>
  <c r="E113" i="1"/>
  <c r="E97" i="1"/>
  <c r="E74" i="1"/>
  <c r="E53" i="1"/>
  <c r="E34" i="1"/>
  <c r="E15" i="1"/>
  <c r="E1018" i="1"/>
  <c r="E975" i="1"/>
  <c r="E938" i="1"/>
  <c r="E915" i="1"/>
  <c r="E884" i="1"/>
  <c r="E811" i="1"/>
  <c r="E782" i="1"/>
  <c r="E133" i="1"/>
  <c r="E59" i="1"/>
  <c r="E991" i="1"/>
  <c r="E950" i="1"/>
  <c r="E832" i="1"/>
  <c r="E111" i="1"/>
  <c r="E72" i="1"/>
  <c r="E40" i="1"/>
  <c r="E13" i="1"/>
  <c r="E814" i="1"/>
  <c r="E110" i="1"/>
  <c r="E37" i="1"/>
  <c r="E937" i="1"/>
  <c r="E822" i="1"/>
  <c r="E107" i="1"/>
  <c r="E36" i="1"/>
  <c r="E879" i="1"/>
  <c r="E139" i="1"/>
  <c r="E66" i="1"/>
  <c r="E16" i="1"/>
  <c r="E1000" i="1"/>
  <c r="E958" i="1"/>
  <c r="E802" i="1"/>
  <c r="E81" i="1"/>
  <c r="E12" i="1"/>
  <c r="F958" i="1"/>
  <c r="F826" i="1"/>
  <c r="F795" i="1"/>
  <c r="F733" i="1"/>
  <c r="F692" i="1"/>
  <c r="F611" i="1"/>
  <c r="F539" i="1"/>
  <c r="F482" i="1"/>
  <c r="F424" i="1"/>
  <c r="F356" i="1"/>
  <c r="F313" i="1"/>
  <c r="F253" i="1"/>
  <c r="F197" i="1"/>
  <c r="F130" i="1"/>
  <c r="F80" i="1"/>
  <c r="F12" i="1"/>
  <c r="F927" i="1"/>
  <c r="F855" i="1"/>
  <c r="F818" i="1"/>
  <c r="F777" i="1"/>
  <c r="F723" i="1"/>
  <c r="F667" i="1"/>
  <c r="F590" i="1"/>
  <c r="F532" i="1"/>
  <c r="F468" i="1"/>
  <c r="F400" i="1"/>
  <c r="F342" i="1"/>
  <c r="F303" i="1"/>
  <c r="F229" i="1"/>
  <c r="F181" i="1"/>
  <c r="F110" i="1"/>
  <c r="F56" i="1"/>
  <c r="F897" i="1"/>
  <c r="F808" i="1"/>
  <c r="F750" i="1"/>
  <c r="F710" i="1"/>
  <c r="F627" i="1"/>
  <c r="F543" i="1"/>
  <c r="F500" i="1"/>
  <c r="F436" i="1"/>
  <c r="F339" i="1"/>
  <c r="F263" i="1"/>
  <c r="F151" i="1"/>
  <c r="F4" i="1"/>
  <c r="F815" i="1"/>
  <c r="F707" i="1"/>
  <c r="F541" i="1"/>
  <c r="F426" i="1"/>
  <c r="F323" i="1"/>
  <c r="F222" i="1"/>
  <c r="F106" i="1"/>
  <c r="F555" i="1"/>
  <c r="F290" i="1"/>
  <c r="F140" i="1"/>
  <c r="F916" i="1"/>
  <c r="F840" i="1"/>
  <c r="F767" i="1"/>
  <c r="F669" i="1"/>
  <c r="F535" i="1"/>
  <c r="F417" i="1"/>
  <c r="F289" i="1"/>
  <c r="F148" i="1"/>
  <c r="F24" i="1"/>
  <c r="E988" i="1"/>
  <c r="E968" i="1"/>
  <c r="E947" i="1"/>
  <c r="E930" i="1"/>
  <c r="E863" i="1"/>
  <c r="E824" i="1"/>
  <c r="E801" i="1"/>
  <c r="E143" i="1"/>
  <c r="E126" i="1"/>
  <c r="E109" i="1"/>
  <c r="E93" i="1"/>
  <c r="E69" i="1"/>
  <c r="E48" i="1"/>
  <c r="E28" i="1"/>
  <c r="E10" i="1"/>
  <c r="E992" i="1"/>
  <c r="E934" i="1"/>
  <c r="E874" i="1"/>
  <c r="E834" i="1"/>
  <c r="E805" i="1"/>
  <c r="E147" i="1"/>
  <c r="E129" i="1"/>
  <c r="E112" i="1"/>
  <c r="E96" i="1"/>
  <c r="E73" i="1"/>
  <c r="E889" i="1"/>
  <c r="E817" i="1"/>
  <c r="E136" i="1"/>
  <c r="E103" i="1"/>
  <c r="E32" i="1"/>
  <c r="E8" i="1"/>
  <c r="E785" i="1"/>
  <c r="E94" i="1"/>
  <c r="E24" i="1"/>
  <c r="E997" i="1"/>
  <c r="E926" i="1"/>
  <c r="E798" i="1"/>
  <c r="E89" i="1"/>
  <c r="E22" i="1"/>
  <c r="E953" i="1"/>
  <c r="E839" i="1"/>
  <c r="E9" i="1"/>
  <c r="E990" i="1"/>
  <c r="E887" i="1"/>
  <c r="E144" i="1"/>
  <c r="E61" i="1"/>
  <c r="E1017" i="1"/>
  <c r="F932" i="1"/>
  <c r="F875" i="1"/>
  <c r="F821" i="1"/>
  <c r="F779" i="1"/>
  <c r="F724" i="1"/>
  <c r="F668" i="1"/>
  <c r="F591" i="1"/>
  <c r="F534" i="1"/>
  <c r="F472" i="1"/>
  <c r="F414" i="1"/>
  <c r="F348" i="1"/>
  <c r="F305" i="1"/>
  <c r="F234" i="1"/>
  <c r="F183" i="1"/>
  <c r="F111" i="1"/>
  <c r="F57" i="1"/>
  <c r="F1022" i="1"/>
  <c r="F900" i="1"/>
  <c r="F810" i="1"/>
  <c r="F760" i="1"/>
  <c r="F711" i="1"/>
  <c r="F628" i="1"/>
  <c r="F564" i="1"/>
  <c r="F519" i="1"/>
  <c r="F451" i="1"/>
  <c r="F386" i="1"/>
  <c r="F330" i="1"/>
  <c r="F291" i="1"/>
  <c r="F218" i="1"/>
  <c r="F157" i="1"/>
  <c r="F28" i="1"/>
  <c r="F981" i="1"/>
  <c r="F830" i="1"/>
  <c r="F797" i="1"/>
  <c r="F738" i="1"/>
  <c r="F697" i="1"/>
  <c r="F620" i="1"/>
  <c r="F537" i="1"/>
  <c r="F478" i="1"/>
  <c r="F419" i="1"/>
  <c r="F329" i="1"/>
  <c r="F223" i="1"/>
  <c r="F109" i="1"/>
  <c r="F967" i="1"/>
  <c r="F780" i="1"/>
  <c r="F651" i="1"/>
  <c r="F509" i="1"/>
  <c r="F392" i="1"/>
  <c r="F314" i="1"/>
  <c r="F200" i="1"/>
  <c r="F86" i="1"/>
  <c r="F398" i="1"/>
  <c r="F243" i="1"/>
  <c r="F126" i="1"/>
  <c r="F19" i="1"/>
  <c r="F896" i="1"/>
  <c r="F822" i="1"/>
  <c r="F737" i="1"/>
  <c r="F626" i="1"/>
  <c r="F528" i="1"/>
  <c r="F381" i="1"/>
  <c r="F235" i="1"/>
  <c r="F124" i="1"/>
  <c r="E982" i="1"/>
  <c r="E962" i="1"/>
  <c r="E922" i="1"/>
  <c r="E892" i="1"/>
  <c r="E853" i="1"/>
  <c r="E819" i="1"/>
  <c r="E794" i="1"/>
  <c r="E138" i="1"/>
  <c r="E65" i="1"/>
  <c r="E44" i="1"/>
  <c r="E23" i="1"/>
  <c r="E6" i="1"/>
  <c r="E967" i="1"/>
  <c r="E946" i="1"/>
  <c r="E929" i="1"/>
  <c r="E897" i="1"/>
  <c r="E857" i="1"/>
  <c r="E823" i="1"/>
  <c r="E800" i="1"/>
  <c r="E142" i="1"/>
  <c r="E124" i="1"/>
  <c r="E92" i="1"/>
  <c r="E68" i="1"/>
  <c r="E1013" i="1"/>
  <c r="E970" i="1"/>
  <c r="E933" i="1"/>
  <c r="E869" i="1"/>
  <c r="E804" i="1"/>
  <c r="E128" i="1"/>
  <c r="E95" i="1"/>
  <c r="E26" i="1"/>
  <c r="E899" i="1"/>
  <c r="E135" i="1"/>
  <c r="E71" i="1"/>
  <c r="E18" i="1"/>
  <c r="E974" i="1"/>
  <c r="E896" i="1"/>
  <c r="E141" i="1"/>
  <c r="E67" i="1"/>
  <c r="E4" i="1"/>
  <c r="E936" i="1"/>
  <c r="E821" i="1"/>
  <c r="E106" i="1"/>
  <c r="E42" i="1"/>
  <c r="E1020" i="1"/>
  <c r="E977" i="1"/>
  <c r="E940" i="1"/>
  <c r="E868" i="1"/>
  <c r="E118" i="1"/>
  <c r="E45" i="1"/>
  <c r="E984" i="1"/>
  <c r="E966" i="1"/>
  <c r="E840" i="1"/>
  <c r="E115" i="1"/>
  <c r="E43" i="1"/>
  <c r="E1016" i="1"/>
  <c r="E809" i="1"/>
  <c r="E98" i="1"/>
  <c r="E21" i="1"/>
  <c r="D1001" i="1"/>
  <c r="D980" i="1"/>
  <c r="D957" i="1"/>
  <c r="D930" i="1"/>
  <c r="D909" i="1"/>
  <c r="D885" i="1"/>
  <c r="D867" i="1"/>
  <c r="D851" i="1"/>
  <c r="D829" i="1"/>
  <c r="D813" i="1"/>
  <c r="D796" i="1"/>
  <c r="D778" i="1"/>
  <c r="D762" i="1"/>
  <c r="D746" i="1"/>
  <c r="D730" i="1"/>
  <c r="D714" i="1"/>
  <c r="D698" i="1"/>
  <c r="D682" i="1"/>
  <c r="D666" i="1"/>
  <c r="D650" i="1"/>
  <c r="D634" i="1"/>
  <c r="D618" i="1"/>
  <c r="D602" i="1"/>
  <c r="D586" i="1"/>
  <c r="D570" i="1"/>
  <c r="D554" i="1"/>
  <c r="D538" i="1"/>
  <c r="D522" i="1"/>
  <c r="D506" i="1"/>
  <c r="D490" i="1"/>
  <c r="D474" i="1"/>
  <c r="D458" i="1"/>
  <c r="D442" i="1"/>
  <c r="D426" i="1"/>
  <c r="D410" i="1"/>
  <c r="D394" i="1"/>
  <c r="D378" i="1"/>
  <c r="D362" i="1"/>
  <c r="D346" i="1"/>
  <c r="D330" i="1"/>
  <c r="D314" i="1"/>
  <c r="D298" i="1"/>
  <c r="D282" i="1"/>
  <c r="D266" i="1"/>
  <c r="D250" i="1"/>
  <c r="D234" i="1"/>
  <c r="D218" i="1"/>
  <c r="D202" i="1"/>
  <c r="D186" i="1"/>
  <c r="D170" i="1"/>
  <c r="D154" i="1"/>
  <c r="D135" i="1"/>
  <c r="D117" i="1"/>
  <c r="D95" i="1"/>
  <c r="D73" i="1"/>
  <c r="D56" i="1"/>
  <c r="D36" i="1"/>
  <c r="D14" i="1"/>
  <c r="D924" i="1"/>
  <c r="D874" i="1"/>
  <c r="D846" i="1"/>
  <c r="D807" i="1"/>
  <c r="D773" i="1"/>
  <c r="D1017" i="1"/>
  <c r="D990" i="1"/>
  <c r="D968" i="1"/>
  <c r="D938" i="1"/>
  <c r="D912" i="1"/>
  <c r="D870" i="1"/>
  <c r="D828" i="1"/>
  <c r="D795" i="1"/>
  <c r="D757" i="1"/>
  <c r="D994" i="1"/>
  <c r="D946" i="1"/>
  <c r="D900" i="1"/>
  <c r="D861" i="1"/>
  <c r="D823" i="1"/>
  <c r="D790" i="1"/>
  <c r="D756" i="1"/>
  <c r="D732" i="1"/>
  <c r="D711" i="1"/>
  <c r="D689" i="1"/>
  <c r="D668" i="1"/>
  <c r="D647" i="1"/>
  <c r="D625" i="1"/>
  <c r="D604" i="1"/>
  <c r="D583" i="1"/>
  <c r="D561" i="1"/>
  <c r="D540" i="1"/>
  <c r="D519" i="1"/>
  <c r="D497" i="1"/>
  <c r="D476" i="1"/>
  <c r="D455" i="1"/>
  <c r="D433" i="1"/>
  <c r="D412" i="1"/>
  <c r="D391" i="1"/>
  <c r="D369" i="1"/>
  <c r="D348" i="1"/>
  <c r="D327" i="1"/>
  <c r="D305" i="1"/>
  <c r="D284" i="1"/>
  <c r="D263" i="1"/>
  <c r="D241" i="1"/>
  <c r="D220" i="1"/>
  <c r="D199" i="1"/>
  <c r="D177" i="1"/>
  <c r="D156" i="1"/>
  <c r="D132" i="1"/>
  <c r="D106" i="1"/>
  <c r="D75" i="1"/>
  <c r="D51" i="1"/>
  <c r="D23" i="1"/>
  <c r="D1019" i="1"/>
  <c r="D970" i="1"/>
  <c r="D921" i="1"/>
  <c r="D877" i="1"/>
  <c r="D844" i="1"/>
  <c r="D805" i="1"/>
  <c r="D771" i="1"/>
  <c r="D741" i="1"/>
  <c r="D720" i="1"/>
  <c r="D699" i="1"/>
  <c r="D677" i="1"/>
  <c r="D656" i="1"/>
  <c r="D629" i="1"/>
  <c r="D608" i="1"/>
  <c r="D587" i="1"/>
  <c r="D565" i="1"/>
  <c r="D544" i="1"/>
  <c r="D523" i="1"/>
  <c r="D501" i="1"/>
  <c r="D475" i="1"/>
  <c r="D443" i="1"/>
  <c r="D405" i="1"/>
  <c r="D363" i="1"/>
  <c r="D325" i="1"/>
  <c r="D288" i="1"/>
  <c r="D245" i="1"/>
  <c r="D203" i="1"/>
  <c r="D165" i="1"/>
  <c r="D118" i="1"/>
  <c r="D68" i="1"/>
  <c r="D16" i="1"/>
  <c r="D937" i="1"/>
  <c r="D849" i="1"/>
  <c r="D784" i="1"/>
  <c r="D729" i="1"/>
  <c r="D687" i="1"/>
  <c r="D644" i="1"/>
  <c r="D607" i="1"/>
  <c r="D569" i="1"/>
  <c r="D521" i="1"/>
  <c r="D479" i="1"/>
  <c r="D436" i="1"/>
  <c r="D399" i="1"/>
  <c r="D356" i="1"/>
  <c r="D319" i="1"/>
  <c r="D276" i="1"/>
  <c r="D244" i="1"/>
  <c r="D201" i="1"/>
  <c r="D159" i="1"/>
  <c r="D110" i="1"/>
  <c r="D55" i="1"/>
  <c r="D848" i="1"/>
  <c r="D653" i="1"/>
  <c r="D589" i="1"/>
  <c r="D464" i="1"/>
  <c r="D416" i="1"/>
  <c r="D368" i="1"/>
  <c r="D320" i="1"/>
  <c r="D272" i="1"/>
  <c r="D229" i="1"/>
  <c r="D187" i="1"/>
  <c r="D136" i="1"/>
  <c r="D74" i="1"/>
  <c r="D22" i="1"/>
  <c r="D953" i="1"/>
  <c r="D873" i="1"/>
  <c r="D802" i="1"/>
  <c r="D735" i="1"/>
  <c r="D692" i="1"/>
  <c r="D649" i="1"/>
  <c r="D601" i="1"/>
  <c r="E810" i="1"/>
  <c r="E99" i="1"/>
  <c r="E29" i="1"/>
  <c r="E996" i="1"/>
  <c r="E924" i="1"/>
  <c r="E149" i="1"/>
  <c r="E76" i="1"/>
  <c r="D1023" i="1"/>
  <c r="D996" i="1"/>
  <c r="D975" i="1"/>
  <c r="D948" i="1"/>
  <c r="D925" i="1"/>
  <c r="D903" i="1"/>
  <c r="D881" i="1"/>
  <c r="D863" i="1"/>
  <c r="D847" i="1"/>
  <c r="D825" i="1"/>
  <c r="D808" i="1"/>
  <c r="D792" i="1"/>
  <c r="D774" i="1"/>
  <c r="D758" i="1"/>
  <c r="D742" i="1"/>
  <c r="D726" i="1"/>
  <c r="D710" i="1"/>
  <c r="D694" i="1"/>
  <c r="D678" i="1"/>
  <c r="D662" i="1"/>
  <c r="D646" i="1"/>
  <c r="D630" i="1"/>
  <c r="D614" i="1"/>
  <c r="D598" i="1"/>
  <c r="D582" i="1"/>
  <c r="D566" i="1"/>
  <c r="D550" i="1"/>
  <c r="D534" i="1"/>
  <c r="D518" i="1"/>
  <c r="D502" i="1"/>
  <c r="D486" i="1"/>
  <c r="D470" i="1"/>
  <c r="D454" i="1"/>
  <c r="D438" i="1"/>
  <c r="D422" i="1"/>
  <c r="D406" i="1"/>
  <c r="D390" i="1"/>
  <c r="D374" i="1"/>
  <c r="D358" i="1"/>
  <c r="D342" i="1"/>
  <c r="D326" i="1"/>
  <c r="D310" i="1"/>
  <c r="D294" i="1"/>
  <c r="D278" i="1"/>
  <c r="D262" i="1"/>
  <c r="D246" i="1"/>
  <c r="D230" i="1"/>
  <c r="D214" i="1"/>
  <c r="D198" i="1"/>
  <c r="D182" i="1"/>
  <c r="D166" i="1"/>
  <c r="D150" i="1"/>
  <c r="D131" i="1"/>
  <c r="D112" i="1"/>
  <c r="D89" i="1"/>
  <c r="D69" i="1"/>
  <c r="D50" i="1"/>
  <c r="D29" i="1"/>
  <c r="D10" i="1"/>
  <c r="D908" i="1"/>
  <c r="D866" i="1"/>
  <c r="D833" i="1"/>
  <c r="D799" i="1"/>
  <c r="D765" i="1"/>
  <c r="D1012" i="1"/>
  <c r="D984" i="1"/>
  <c r="D962" i="1"/>
  <c r="D934" i="1"/>
  <c r="D902" i="1"/>
  <c r="D862" i="1"/>
  <c r="D820" i="1"/>
  <c r="D785" i="1"/>
  <c r="D749" i="1"/>
  <c r="D982" i="1"/>
  <c r="D933" i="1"/>
  <c r="D887" i="1"/>
  <c r="D853" i="1"/>
  <c r="D815" i="1"/>
  <c r="D780" i="1"/>
  <c r="D748" i="1"/>
  <c r="D727" i="1"/>
  <c r="D705" i="1"/>
  <c r="D684" i="1"/>
  <c r="D663" i="1"/>
  <c r="D641" i="1"/>
  <c r="D620" i="1"/>
  <c r="D599" i="1"/>
  <c r="D577" i="1"/>
  <c r="D556" i="1"/>
  <c r="D535" i="1"/>
  <c r="D513" i="1"/>
  <c r="D492" i="1"/>
  <c r="D471" i="1"/>
  <c r="D449" i="1"/>
  <c r="D428" i="1"/>
  <c r="D407" i="1"/>
  <c r="D385" i="1"/>
  <c r="D364" i="1"/>
  <c r="D343" i="1"/>
  <c r="D321" i="1"/>
  <c r="D300" i="1"/>
  <c r="D279" i="1"/>
  <c r="D257" i="1"/>
  <c r="D236" i="1"/>
  <c r="D215" i="1"/>
  <c r="D193" i="1"/>
  <c r="D172" i="1"/>
  <c r="D151" i="1"/>
  <c r="D126" i="1"/>
  <c r="D97" i="1"/>
  <c r="D70" i="1"/>
  <c r="D45" i="1"/>
  <c r="D17" i="1"/>
  <c r="D1006" i="1"/>
  <c r="D958" i="1"/>
  <c r="D910" i="1"/>
  <c r="D868" i="1"/>
  <c r="D830" i="1"/>
  <c r="D797" i="1"/>
  <c r="E913" i="1"/>
  <c r="E780" i="1"/>
  <c r="E77" i="1"/>
  <c r="E17" i="1"/>
  <c r="E131" i="1"/>
  <c r="E47" i="1"/>
  <c r="D1018" i="1"/>
  <c r="D991" i="1"/>
  <c r="D969" i="1"/>
  <c r="D939" i="1"/>
  <c r="D920" i="1"/>
  <c r="D897" i="1"/>
  <c r="D875" i="1"/>
  <c r="D859" i="1"/>
  <c r="D840" i="1"/>
  <c r="D821" i="1"/>
  <c r="D804" i="1"/>
  <c r="D787" i="1"/>
  <c r="D770" i="1"/>
  <c r="D754" i="1"/>
  <c r="D738" i="1"/>
  <c r="D722" i="1"/>
  <c r="D706" i="1"/>
  <c r="D690" i="1"/>
  <c r="D674" i="1"/>
  <c r="D658" i="1"/>
  <c r="D642" i="1"/>
  <c r="D626" i="1"/>
  <c r="D610" i="1"/>
  <c r="D594" i="1"/>
  <c r="D578" i="1"/>
  <c r="D562" i="1"/>
  <c r="D546" i="1"/>
  <c r="D530" i="1"/>
  <c r="D514" i="1"/>
  <c r="D498" i="1"/>
  <c r="D482" i="1"/>
  <c r="D466" i="1"/>
  <c r="D450" i="1"/>
  <c r="D434" i="1"/>
  <c r="D418" i="1"/>
  <c r="D402" i="1"/>
  <c r="D386" i="1"/>
  <c r="D370" i="1"/>
  <c r="D354" i="1"/>
  <c r="D338" i="1"/>
  <c r="D322" i="1"/>
  <c r="D306" i="1"/>
  <c r="D290" i="1"/>
  <c r="D274" i="1"/>
  <c r="D258" i="1"/>
  <c r="D242" i="1"/>
  <c r="D226" i="1"/>
  <c r="D210" i="1"/>
  <c r="D194" i="1"/>
  <c r="D178" i="1"/>
  <c r="D162" i="1"/>
  <c r="D144" i="1"/>
  <c r="D127" i="1"/>
  <c r="D107" i="1"/>
  <c r="D83" i="1"/>
  <c r="D65" i="1"/>
  <c r="D46" i="1"/>
  <c r="D24" i="1"/>
  <c r="D6" i="1"/>
  <c r="D896" i="1"/>
  <c r="D858" i="1"/>
  <c r="D824" i="1"/>
  <c r="D791" i="1"/>
  <c r="D761" i="1"/>
  <c r="D1000" i="1"/>
  <c r="D978" i="1"/>
  <c r="D955" i="1"/>
  <c r="D929" i="1"/>
  <c r="D889" i="1"/>
  <c r="D850" i="1"/>
  <c r="D812" i="1"/>
  <c r="D777" i="1"/>
  <c r="D1020" i="1"/>
  <c r="D972" i="1"/>
  <c r="D922" i="1"/>
  <c r="D879" i="1"/>
  <c r="D845" i="1"/>
  <c r="D806" i="1"/>
  <c r="D772" i="1"/>
  <c r="D743" i="1"/>
  <c r="D721" i="1"/>
  <c r="D700" i="1"/>
  <c r="D679" i="1"/>
  <c r="D657" i="1"/>
  <c r="D636" i="1"/>
  <c r="D615" i="1"/>
  <c r="D593" i="1"/>
  <c r="D572" i="1"/>
  <c r="D551" i="1"/>
  <c r="D529" i="1"/>
  <c r="D508" i="1"/>
  <c r="D487" i="1"/>
  <c r="D465" i="1"/>
  <c r="D444" i="1"/>
  <c r="D423" i="1"/>
  <c r="D401" i="1"/>
  <c r="D380" i="1"/>
  <c r="D359" i="1"/>
  <c r="D337" i="1"/>
  <c r="D316" i="1"/>
  <c r="D295" i="1"/>
  <c r="D273" i="1"/>
  <c r="D252" i="1"/>
  <c r="D231" i="1"/>
  <c r="D209" i="1"/>
  <c r="D188" i="1"/>
  <c r="D167" i="1"/>
  <c r="D143" i="1"/>
  <c r="D119" i="1"/>
  <c r="D91" i="1"/>
  <c r="D64" i="1"/>
  <c r="D39" i="1"/>
  <c r="D11" i="1"/>
  <c r="D992" i="1"/>
  <c r="D940" i="1"/>
  <c r="D899" i="1"/>
  <c r="D860" i="1"/>
  <c r="D822" i="1"/>
  <c r="E882" i="1"/>
  <c r="E132" i="1"/>
  <c r="E58" i="1"/>
  <c r="E11" i="1"/>
  <c r="E854" i="1"/>
  <c r="E114" i="1"/>
  <c r="E35" i="1"/>
  <c r="D1013" i="1"/>
  <c r="D985" i="1"/>
  <c r="D965" i="1"/>
  <c r="D935" i="1"/>
  <c r="D913" i="1"/>
  <c r="D890" i="1"/>
  <c r="D871" i="1"/>
  <c r="D855" i="1"/>
  <c r="D834" i="1"/>
  <c r="D817" i="1"/>
  <c r="D800" i="1"/>
  <c r="D782" i="1"/>
  <c r="D766" i="1"/>
  <c r="D750" i="1"/>
  <c r="D734" i="1"/>
  <c r="D718" i="1"/>
  <c r="D702" i="1"/>
  <c r="D686" i="1"/>
  <c r="D670" i="1"/>
  <c r="D654" i="1"/>
  <c r="D638" i="1"/>
  <c r="D622" i="1"/>
  <c r="D606" i="1"/>
  <c r="D590" i="1"/>
  <c r="D574" i="1"/>
  <c r="D558" i="1"/>
  <c r="D542" i="1"/>
  <c r="D526" i="1"/>
  <c r="D510" i="1"/>
  <c r="D494" i="1"/>
  <c r="D478" i="1"/>
  <c r="D462" i="1"/>
  <c r="D446" i="1"/>
  <c r="D430" i="1"/>
  <c r="D414" i="1"/>
  <c r="D398" i="1"/>
  <c r="D382" i="1"/>
  <c r="D366" i="1"/>
  <c r="D350" i="1"/>
  <c r="D334" i="1"/>
  <c r="D318" i="1"/>
  <c r="D302" i="1"/>
  <c r="D286" i="1"/>
  <c r="D270" i="1"/>
  <c r="D254" i="1"/>
  <c r="D238" i="1"/>
  <c r="D222" i="1"/>
  <c r="D206" i="1"/>
  <c r="D190" i="1"/>
  <c r="D174" i="1"/>
  <c r="D158" i="1"/>
  <c r="D139" i="1"/>
  <c r="D99" i="1"/>
  <c r="D77" i="1"/>
  <c r="D60" i="1"/>
  <c r="D42" i="1"/>
  <c r="D19" i="1"/>
  <c r="D1022" i="1"/>
  <c r="D884" i="1"/>
  <c r="D854" i="1"/>
  <c r="D816" i="1"/>
  <c r="D781" i="1"/>
  <c r="D753" i="1"/>
  <c r="D995" i="1"/>
  <c r="D974" i="1"/>
  <c r="D947" i="1"/>
  <c r="D916" i="1"/>
  <c r="D880" i="1"/>
  <c r="D839" i="1"/>
  <c r="D803" i="1"/>
  <c r="D769" i="1"/>
  <c r="D1009" i="1"/>
  <c r="D959" i="1"/>
  <c r="D911" i="1"/>
  <c r="D869" i="1"/>
  <c r="D831" i="1"/>
  <c r="D798" i="1"/>
  <c r="D764" i="1"/>
  <c r="D737" i="1"/>
  <c r="D716" i="1"/>
  <c r="D695" i="1"/>
  <c r="D673" i="1"/>
  <c r="D652" i="1"/>
  <c r="D631" i="1"/>
  <c r="D609" i="1"/>
  <c r="D588" i="1"/>
  <c r="D567" i="1"/>
  <c r="D545" i="1"/>
  <c r="D524" i="1"/>
  <c r="D503" i="1"/>
  <c r="D481" i="1"/>
  <c r="D460" i="1"/>
  <c r="D439" i="1"/>
  <c r="D417" i="1"/>
  <c r="D396" i="1"/>
  <c r="D375" i="1"/>
  <c r="D353" i="1"/>
  <c r="D332" i="1"/>
  <c r="D311" i="1"/>
  <c r="D289" i="1"/>
  <c r="D268" i="1"/>
  <c r="D247" i="1"/>
  <c r="D225" i="1"/>
  <c r="D204" i="1"/>
  <c r="D183" i="1"/>
  <c r="D161" i="1"/>
  <c r="D137" i="1"/>
  <c r="D113" i="1"/>
  <c r="D81" i="1"/>
  <c r="D58" i="1"/>
  <c r="D31" i="1"/>
  <c r="D4" i="1"/>
  <c r="D981" i="1"/>
  <c r="D932" i="1"/>
  <c r="D886" i="1"/>
  <c r="D852" i="1"/>
  <c r="D814" i="1"/>
  <c r="D788" i="1"/>
  <c r="D747" i="1"/>
  <c r="D715" i="1"/>
  <c r="D688" i="1"/>
  <c r="D661" i="1"/>
  <c r="D624" i="1"/>
  <c r="D597" i="1"/>
  <c r="D571" i="1"/>
  <c r="D539" i="1"/>
  <c r="D512" i="1"/>
  <c r="D480" i="1"/>
  <c r="D432" i="1"/>
  <c r="D384" i="1"/>
  <c r="D336" i="1"/>
  <c r="D277" i="1"/>
  <c r="D224" i="1"/>
  <c r="D171" i="1"/>
  <c r="D104" i="1"/>
  <c r="D44" i="1"/>
  <c r="D967" i="1"/>
  <c r="D827" i="1"/>
  <c r="D752" i="1"/>
  <c r="D697" i="1"/>
  <c r="D633" i="1"/>
  <c r="D585" i="1"/>
  <c r="D532" i="1"/>
  <c r="D468" i="1"/>
  <c r="D420" i="1"/>
  <c r="D367" i="1"/>
  <c r="D308" i="1"/>
  <c r="D260" i="1"/>
  <c r="D212" i="1"/>
  <c r="D148" i="1"/>
  <c r="D79" i="1"/>
  <c r="D13" i="1"/>
  <c r="D643" i="1"/>
  <c r="D640" i="1"/>
  <c r="D427" i="1"/>
  <c r="D357" i="1"/>
  <c r="D299" i="1"/>
  <c r="D240" i="1"/>
  <c r="D176" i="1"/>
  <c r="D111" i="1"/>
  <c r="D37" i="1"/>
  <c r="D927" i="1"/>
  <c r="D838" i="1"/>
  <c r="D745" i="1"/>
  <c r="D681" i="1"/>
  <c r="D628" i="1"/>
  <c r="D564" i="1"/>
  <c r="D527" i="1"/>
  <c r="D484" i="1"/>
  <c r="D441" i="1"/>
  <c r="D393" i="1"/>
  <c r="D345" i="1"/>
  <c r="D303" i="1"/>
  <c r="D255" i="1"/>
  <c r="D207" i="1"/>
  <c r="D164" i="1"/>
  <c r="D115" i="1"/>
  <c r="D61" i="1"/>
  <c r="D8" i="1"/>
  <c r="D664" i="1"/>
  <c r="D595" i="1"/>
  <c r="D997" i="1"/>
  <c r="D950" i="1"/>
  <c r="D904" i="1"/>
  <c r="D864" i="1"/>
  <c r="D810" i="1"/>
  <c r="D775" i="1"/>
  <c r="D744" i="1"/>
  <c r="D723" i="1"/>
  <c r="D691" i="1"/>
  <c r="D621" i="1"/>
  <c r="D563" i="1"/>
  <c r="D477" i="1"/>
  <c r="D392" i="1"/>
  <c r="D307" i="1"/>
  <c r="D221" i="1"/>
  <c r="D133" i="1"/>
  <c r="D26" i="1"/>
  <c r="D493" i="1"/>
  <c r="D408" i="1"/>
  <c r="D323" i="1"/>
  <c r="D237" i="1"/>
  <c r="D152" i="1"/>
  <c r="D47" i="1"/>
  <c r="D509" i="1"/>
  <c r="D424" i="1"/>
  <c r="D339" i="1"/>
  <c r="D253" i="1"/>
  <c r="D168" i="1"/>
  <c r="D66" i="1"/>
  <c r="D525" i="1"/>
  <c r="D440" i="1"/>
  <c r="D355" i="1"/>
  <c r="D269" i="1"/>
  <c r="D184" i="1"/>
  <c r="D84" i="1"/>
  <c r="C990" i="1"/>
  <c r="C957" i="1"/>
  <c r="C925" i="1"/>
  <c r="C909" i="1"/>
  <c r="C877" i="1"/>
  <c r="C861" i="1"/>
  <c r="C845" i="1"/>
  <c r="C829" i="1"/>
  <c r="C813" i="1"/>
  <c r="C797" i="1"/>
  <c r="C781" i="1"/>
  <c r="C765" i="1"/>
  <c r="C749" i="1"/>
  <c r="C733" i="1"/>
  <c r="C717" i="1"/>
  <c r="C701" i="1"/>
  <c r="C685" i="1"/>
  <c r="C669" i="1"/>
  <c r="C653" i="1"/>
  <c r="C637" i="1"/>
  <c r="C621" i="1"/>
  <c r="C605" i="1"/>
  <c r="C589" i="1"/>
  <c r="C573" i="1"/>
  <c r="D779" i="1"/>
  <c r="D736" i="1"/>
  <c r="D709" i="1"/>
  <c r="D683" i="1"/>
  <c r="D651" i="1"/>
  <c r="D619" i="1"/>
  <c r="D592" i="1"/>
  <c r="D560" i="1"/>
  <c r="D533" i="1"/>
  <c r="D507" i="1"/>
  <c r="D469" i="1"/>
  <c r="D421" i="1"/>
  <c r="D373" i="1"/>
  <c r="D315" i="1"/>
  <c r="D267" i="1"/>
  <c r="D213" i="1"/>
  <c r="D155" i="1"/>
  <c r="D87" i="1"/>
  <c r="D28" i="1"/>
  <c r="D915" i="1"/>
  <c r="D811" i="1"/>
  <c r="D740" i="1"/>
  <c r="D676" i="1"/>
  <c r="D623" i="1"/>
  <c r="D580" i="1"/>
  <c r="D511" i="1"/>
  <c r="D457" i="1"/>
  <c r="D409" i="1"/>
  <c r="D351" i="1"/>
  <c r="D297" i="1"/>
  <c r="D249" i="1"/>
  <c r="D191" i="1"/>
  <c r="D134" i="1"/>
  <c r="D67" i="1"/>
  <c r="D707" i="1"/>
  <c r="D627" i="1"/>
  <c r="D496" i="1"/>
  <c r="D400" i="1"/>
  <c r="D347" i="1"/>
  <c r="D283" i="1"/>
  <c r="D219" i="1"/>
  <c r="D160" i="1"/>
  <c r="D96" i="1"/>
  <c r="D9" i="1"/>
  <c r="D907" i="1"/>
  <c r="D819" i="1"/>
  <c r="D724" i="1"/>
  <c r="D671" i="1"/>
  <c r="D617" i="1"/>
  <c r="D553" i="1"/>
  <c r="D516" i="1"/>
  <c r="D473" i="1"/>
  <c r="D431" i="1"/>
  <c r="D383" i="1"/>
  <c r="D335" i="1"/>
  <c r="D292" i="1"/>
  <c r="D239" i="1"/>
  <c r="D196" i="1"/>
  <c r="D153" i="1"/>
  <c r="D103" i="1"/>
  <c r="D48" i="1"/>
  <c r="D826" i="1"/>
  <c r="D648" i="1"/>
  <c r="D579" i="1"/>
  <c r="D988" i="1"/>
  <c r="D936" i="1"/>
  <c r="D892" i="1"/>
  <c r="D856" i="1"/>
  <c r="D801" i="1"/>
  <c r="D767" i="1"/>
  <c r="D739" i="1"/>
  <c r="D717" i="1"/>
  <c r="D680" i="1"/>
  <c r="D605" i="1"/>
  <c r="D541" i="1"/>
  <c r="D456" i="1"/>
  <c r="D371" i="1"/>
  <c r="D285" i="1"/>
  <c r="D200" i="1"/>
  <c r="D109" i="1"/>
  <c r="D557" i="1"/>
  <c r="D472" i="1"/>
  <c r="D387" i="1"/>
  <c r="D301" i="1"/>
  <c r="D216" i="1"/>
  <c r="D128" i="1"/>
  <c r="D18" i="1"/>
  <c r="D488" i="1"/>
  <c r="D403" i="1"/>
  <c r="D317" i="1"/>
  <c r="D232" i="1"/>
  <c r="D147" i="1"/>
  <c r="D40" i="1"/>
  <c r="D504" i="1"/>
  <c r="D419" i="1"/>
  <c r="D333" i="1"/>
  <c r="D248" i="1"/>
  <c r="D163" i="1"/>
  <c r="D59" i="1"/>
  <c r="C1020" i="1"/>
  <c r="C969" i="1"/>
  <c r="C953" i="1"/>
  <c r="C937" i="1"/>
  <c r="C921" i="1"/>
  <c r="C889" i="1"/>
  <c r="C873" i="1"/>
  <c r="C857" i="1"/>
  <c r="C825" i="1"/>
  <c r="C809" i="1"/>
  <c r="C793" i="1"/>
  <c r="C777" i="1"/>
  <c r="C761" i="1"/>
  <c r="C745" i="1"/>
  <c r="C729" i="1"/>
  <c r="C713" i="1"/>
  <c r="C697" i="1"/>
  <c r="C681" i="1"/>
  <c r="C665" i="1"/>
  <c r="C649" i="1"/>
  <c r="C633" i="1"/>
  <c r="C617" i="1"/>
  <c r="C601" i="1"/>
  <c r="C585" i="1"/>
  <c r="D763" i="1"/>
  <c r="D731" i="1"/>
  <c r="D704" i="1"/>
  <c r="D672" i="1"/>
  <c r="D645" i="1"/>
  <c r="D613" i="1"/>
  <c r="D581" i="1"/>
  <c r="D555" i="1"/>
  <c r="D528" i="1"/>
  <c r="D491" i="1"/>
  <c r="D459" i="1"/>
  <c r="D411" i="1"/>
  <c r="D352" i="1"/>
  <c r="D304" i="1"/>
  <c r="D256" i="1"/>
  <c r="D192" i="1"/>
  <c r="D142" i="1"/>
  <c r="D80" i="1"/>
  <c r="D1016" i="1"/>
  <c r="D895" i="1"/>
  <c r="D794" i="1"/>
  <c r="D719" i="1"/>
  <c r="D665" i="1"/>
  <c r="D612" i="1"/>
  <c r="D559" i="1"/>
  <c r="D500" i="1"/>
  <c r="D447" i="1"/>
  <c r="D388" i="1"/>
  <c r="D340" i="1"/>
  <c r="D287" i="1"/>
  <c r="D233" i="1"/>
  <c r="D180" i="1"/>
  <c r="D124" i="1"/>
  <c r="D43" i="1"/>
  <c r="D685" i="1"/>
  <c r="D611" i="1"/>
  <c r="D448" i="1"/>
  <c r="D389" i="1"/>
  <c r="D331" i="1"/>
  <c r="D261" i="1"/>
  <c r="D208" i="1"/>
  <c r="D149" i="1"/>
  <c r="D63" i="1"/>
  <c r="D999" i="1"/>
  <c r="D883" i="1"/>
  <c r="D776" i="1"/>
  <c r="D713" i="1"/>
  <c r="D660" i="1"/>
  <c r="D591" i="1"/>
  <c r="D548" i="1"/>
  <c r="D505" i="1"/>
  <c r="D463" i="1"/>
  <c r="D415" i="1"/>
  <c r="D372" i="1"/>
  <c r="D324" i="1"/>
  <c r="D281" i="1"/>
  <c r="D228" i="1"/>
  <c r="D185" i="1"/>
  <c r="D141" i="1"/>
  <c r="D86" i="1"/>
  <c r="D34" i="1"/>
  <c r="D696" i="1"/>
  <c r="D632" i="1"/>
  <c r="D600" i="1"/>
  <c r="D976" i="1"/>
  <c r="D926" i="1"/>
  <c r="D882" i="1"/>
  <c r="D836" i="1"/>
  <c r="D793" i="1"/>
  <c r="D759" i="1"/>
  <c r="D733" i="1"/>
  <c r="D712" i="1"/>
  <c r="D659" i="1"/>
  <c r="D584" i="1"/>
  <c r="D520" i="1"/>
  <c r="D435" i="1"/>
  <c r="D349" i="1"/>
  <c r="D264" i="1"/>
  <c r="D179" i="1"/>
  <c r="D76" i="1"/>
  <c r="D536" i="1"/>
  <c r="D451" i="1"/>
  <c r="D365" i="1"/>
  <c r="D280" i="1"/>
  <c r="D195" i="1"/>
  <c r="D98" i="1"/>
  <c r="D552" i="1"/>
  <c r="D467" i="1"/>
  <c r="D381" i="1"/>
  <c r="D296" i="1"/>
  <c r="D211" i="1"/>
  <c r="D120" i="1"/>
  <c r="D12" i="1"/>
  <c r="D483" i="1"/>
  <c r="D397" i="1"/>
  <c r="D312" i="1"/>
  <c r="D227" i="1"/>
  <c r="D138" i="1"/>
  <c r="D32" i="1"/>
  <c r="C1016" i="1"/>
  <c r="C981" i="1"/>
  <c r="C965" i="1"/>
  <c r="C933" i="1"/>
  <c r="C885" i="1"/>
  <c r="C869" i="1"/>
  <c r="C853" i="1"/>
  <c r="C837" i="1"/>
  <c r="C821" i="1"/>
  <c r="C805" i="1"/>
  <c r="C789" i="1"/>
  <c r="C773" i="1"/>
  <c r="C757" i="1"/>
  <c r="C741" i="1"/>
  <c r="C725" i="1"/>
  <c r="C709" i="1"/>
  <c r="C693" i="1"/>
  <c r="C677" i="1"/>
  <c r="C661" i="1"/>
  <c r="C645" i="1"/>
  <c r="C629" i="1"/>
  <c r="C613" i="1"/>
  <c r="C597" i="1"/>
  <c r="C581" i="1"/>
  <c r="D755" i="1"/>
  <c r="D725" i="1"/>
  <c r="D693" i="1"/>
  <c r="D667" i="1"/>
  <c r="D635" i="1"/>
  <c r="D603" i="1"/>
  <c r="D576" i="1"/>
  <c r="D549" i="1"/>
  <c r="D517" i="1"/>
  <c r="D485" i="1"/>
  <c r="D453" i="1"/>
  <c r="D395" i="1"/>
  <c r="D341" i="1"/>
  <c r="D293" i="1"/>
  <c r="D235" i="1"/>
  <c r="D181" i="1"/>
  <c r="D130" i="1"/>
  <c r="D57" i="1"/>
  <c r="D989" i="1"/>
  <c r="D865" i="1"/>
  <c r="D768" i="1"/>
  <c r="D708" i="1"/>
  <c r="D655" i="1"/>
  <c r="D596" i="1"/>
  <c r="D543" i="1"/>
  <c r="D489" i="1"/>
  <c r="D425" i="1"/>
  <c r="D377" i="1"/>
  <c r="D329" i="1"/>
  <c r="D265" i="1"/>
  <c r="D223" i="1"/>
  <c r="D169" i="1"/>
  <c r="D93" i="1"/>
  <c r="D27" i="1"/>
  <c r="D669" i="1"/>
  <c r="D573" i="1"/>
  <c r="D437" i="1"/>
  <c r="D379" i="1"/>
  <c r="D309" i="1"/>
  <c r="D251" i="1"/>
  <c r="D197" i="1"/>
  <c r="D125" i="1"/>
  <c r="D49" i="1"/>
  <c r="D977" i="1"/>
  <c r="D857" i="1"/>
  <c r="D760" i="1"/>
  <c r="D703" i="1"/>
  <c r="D639" i="1"/>
  <c r="D575" i="1"/>
  <c r="D537" i="1"/>
  <c r="D495" i="1"/>
  <c r="D452" i="1"/>
  <c r="D404" i="1"/>
  <c r="D361" i="1"/>
  <c r="D313" i="1"/>
  <c r="D271" i="1"/>
  <c r="D217" i="1"/>
  <c r="D175" i="1"/>
  <c r="D129" i="1"/>
  <c r="D72" i="1"/>
  <c r="D21" i="1"/>
  <c r="D675" i="1"/>
  <c r="D616" i="1"/>
  <c r="D1015" i="1"/>
  <c r="D966" i="1"/>
  <c r="D914" i="1"/>
  <c r="D872" i="1"/>
  <c r="D818" i="1"/>
  <c r="D783" i="1"/>
  <c r="D751" i="1"/>
  <c r="D728" i="1"/>
  <c r="D701" i="1"/>
  <c r="D637" i="1"/>
  <c r="D568" i="1"/>
  <c r="D499" i="1"/>
  <c r="D413" i="1"/>
  <c r="D328" i="1"/>
  <c r="D243" i="1"/>
  <c r="D157" i="1"/>
  <c r="D53" i="1"/>
  <c r="D515" i="1"/>
  <c r="D429" i="1"/>
  <c r="D344" i="1"/>
  <c r="D259" i="1"/>
  <c r="D173" i="1"/>
  <c r="D71" i="1"/>
  <c r="D531" i="1"/>
  <c r="D445" i="1"/>
  <c r="D360" i="1"/>
  <c r="D275" i="1"/>
  <c r="D189" i="1"/>
  <c r="D92" i="1"/>
  <c r="D547" i="1"/>
  <c r="D461" i="1"/>
  <c r="D376" i="1"/>
  <c r="D291" i="1"/>
  <c r="D205" i="1"/>
  <c r="D114" i="1"/>
  <c r="D7" i="1"/>
  <c r="C1012" i="1"/>
  <c r="C994" i="1"/>
  <c r="C977" i="1"/>
  <c r="C961" i="1"/>
  <c r="C929" i="1"/>
  <c r="C913" i="1"/>
  <c r="C897" i="1"/>
  <c r="C881" i="1"/>
  <c r="C865" i="1"/>
  <c r="C849" i="1"/>
  <c r="C833" i="1"/>
  <c r="C817" i="1"/>
  <c r="C801" i="1"/>
  <c r="C785" i="1"/>
  <c r="C769" i="1"/>
  <c r="C753" i="1"/>
  <c r="C737" i="1"/>
  <c r="C721" i="1"/>
  <c r="C705" i="1"/>
  <c r="C689" i="1"/>
  <c r="C673" i="1"/>
  <c r="C657" i="1"/>
  <c r="C641" i="1"/>
  <c r="C625" i="1"/>
  <c r="C609" i="1"/>
  <c r="C593" i="1"/>
  <c r="C577" i="1"/>
  <c r="C569" i="1"/>
  <c r="C553" i="1"/>
  <c r="C537" i="1"/>
  <c r="C521" i="1"/>
  <c r="C1013" i="1"/>
  <c r="C989" i="1"/>
  <c r="C967" i="1"/>
  <c r="C946" i="1"/>
  <c r="C924" i="1"/>
  <c r="C903" i="1"/>
  <c r="C882" i="1"/>
  <c r="C860" i="1"/>
  <c r="C839" i="1"/>
  <c r="C818" i="1"/>
  <c r="C796" i="1"/>
  <c r="C775" i="1"/>
  <c r="C754" i="1"/>
  <c r="C732" i="1"/>
  <c r="C711" i="1"/>
  <c r="C690" i="1"/>
  <c r="C668" i="1"/>
  <c r="C647" i="1"/>
  <c r="C626" i="1"/>
  <c r="C604" i="1"/>
  <c r="C583" i="1"/>
  <c r="C562" i="1"/>
  <c r="C540" i="1"/>
  <c r="C519" i="1"/>
  <c r="C502" i="1"/>
  <c r="C486" i="1"/>
  <c r="C470" i="1"/>
  <c r="C454" i="1"/>
  <c r="C438" i="1"/>
  <c r="C422" i="1"/>
  <c r="C406" i="1"/>
  <c r="C1022" i="1"/>
  <c r="C999" i="1"/>
  <c r="C976" i="1"/>
  <c r="C955" i="1"/>
  <c r="C934" i="1"/>
  <c r="C912" i="1"/>
  <c r="C870" i="1"/>
  <c r="C848" i="1"/>
  <c r="C827" i="1"/>
  <c r="C806" i="1"/>
  <c r="C784" i="1"/>
  <c r="C763" i="1"/>
  <c r="C742" i="1"/>
  <c r="C720" i="1"/>
  <c r="C699" i="1"/>
  <c r="C678" i="1"/>
  <c r="C656" i="1"/>
  <c r="C635" i="1"/>
  <c r="C614" i="1"/>
  <c r="C592" i="1"/>
  <c r="C571" i="1"/>
  <c r="C550" i="1"/>
  <c r="C528" i="1"/>
  <c r="C509" i="1"/>
  <c r="C493" i="1"/>
  <c r="C477" i="1"/>
  <c r="C461" i="1"/>
  <c r="C445" i="1"/>
  <c r="C429" i="1"/>
  <c r="C413" i="1"/>
  <c r="C397" i="1"/>
  <c r="C922" i="1"/>
  <c r="C900" i="1"/>
  <c r="C879" i="1"/>
  <c r="C858" i="1"/>
  <c r="C836" i="1"/>
  <c r="C815" i="1"/>
  <c r="C794" i="1"/>
  <c r="C772" i="1"/>
  <c r="C751" i="1"/>
  <c r="C730" i="1"/>
  <c r="C708" i="1"/>
  <c r="C687" i="1"/>
  <c r="C666" i="1"/>
  <c r="C644" i="1"/>
  <c r="C623" i="1"/>
  <c r="C602" i="1"/>
  <c r="C580" i="1"/>
  <c r="C559" i="1"/>
  <c r="C538" i="1"/>
  <c r="C516" i="1"/>
  <c r="C500" i="1"/>
  <c r="C484" i="1"/>
  <c r="C468" i="1"/>
  <c r="C452" i="1"/>
  <c r="C436" i="1"/>
  <c r="C420" i="1"/>
  <c r="C404" i="1"/>
  <c r="C388" i="1"/>
  <c r="C1001" i="1"/>
  <c r="C958" i="1"/>
  <c r="C936" i="1"/>
  <c r="C915" i="1"/>
  <c r="C872" i="1"/>
  <c r="C851" i="1"/>
  <c r="C830" i="1"/>
  <c r="C808" i="1"/>
  <c r="C787" i="1"/>
  <c r="C766" i="1"/>
  <c r="C744" i="1"/>
  <c r="C723" i="1"/>
  <c r="C702" i="1"/>
  <c r="C680" i="1"/>
  <c r="C659" i="1"/>
  <c r="C638" i="1"/>
  <c r="C616" i="1"/>
  <c r="C595" i="1"/>
  <c r="C574" i="1"/>
  <c r="C552" i="1"/>
  <c r="C531" i="1"/>
  <c r="C511" i="1"/>
  <c r="C495" i="1"/>
  <c r="C479" i="1"/>
  <c r="C463" i="1"/>
  <c r="C447" i="1"/>
  <c r="C431" i="1"/>
  <c r="C415" i="1"/>
  <c r="C565" i="1"/>
  <c r="C549" i="1"/>
  <c r="C533" i="1"/>
  <c r="C517" i="1"/>
  <c r="C962" i="1"/>
  <c r="C940" i="1"/>
  <c r="C876" i="1"/>
  <c r="C855" i="1"/>
  <c r="C834" i="1"/>
  <c r="C812" i="1"/>
  <c r="C791" i="1"/>
  <c r="C770" i="1"/>
  <c r="C748" i="1"/>
  <c r="C727" i="1"/>
  <c r="C706" i="1"/>
  <c r="C684" i="1"/>
  <c r="C663" i="1"/>
  <c r="C642" i="1"/>
  <c r="C620" i="1"/>
  <c r="C599" i="1"/>
  <c r="C578" i="1"/>
  <c r="C556" i="1"/>
  <c r="C535" i="1"/>
  <c r="C514" i="1"/>
  <c r="C498" i="1"/>
  <c r="C482" i="1"/>
  <c r="C466" i="1"/>
  <c r="C450" i="1"/>
  <c r="C434" i="1"/>
  <c r="C418" i="1"/>
  <c r="C402" i="1"/>
  <c r="C1017" i="1"/>
  <c r="C950" i="1"/>
  <c r="C907" i="1"/>
  <c r="C886" i="1"/>
  <c r="C864" i="1"/>
  <c r="C822" i="1"/>
  <c r="C800" i="1"/>
  <c r="C779" i="1"/>
  <c r="C758" i="1"/>
  <c r="C736" i="1"/>
  <c r="C715" i="1"/>
  <c r="C694" i="1"/>
  <c r="C672" i="1"/>
  <c r="C651" i="1"/>
  <c r="C630" i="1"/>
  <c r="C608" i="1"/>
  <c r="C587" i="1"/>
  <c r="C566" i="1"/>
  <c r="C544" i="1"/>
  <c r="C523" i="1"/>
  <c r="C505" i="1"/>
  <c r="C489" i="1"/>
  <c r="C473" i="1"/>
  <c r="C457" i="1"/>
  <c r="C441" i="1"/>
  <c r="C425" i="1"/>
  <c r="C409" i="1"/>
  <c r="C393" i="1"/>
  <c r="C980" i="1"/>
  <c r="C959" i="1"/>
  <c r="C938" i="1"/>
  <c r="C916" i="1"/>
  <c r="C895" i="1"/>
  <c r="C874" i="1"/>
  <c r="C852" i="1"/>
  <c r="C831" i="1"/>
  <c r="C810" i="1"/>
  <c r="C788" i="1"/>
  <c r="C767" i="1"/>
  <c r="C746" i="1"/>
  <c r="C724" i="1"/>
  <c r="C703" i="1"/>
  <c r="C682" i="1"/>
  <c r="C660" i="1"/>
  <c r="C639" i="1"/>
  <c r="C618" i="1"/>
  <c r="C596" i="1"/>
  <c r="C575" i="1"/>
  <c r="C554" i="1"/>
  <c r="C532" i="1"/>
  <c r="C512" i="1"/>
  <c r="C496" i="1"/>
  <c r="C480" i="1"/>
  <c r="C464" i="1"/>
  <c r="C448" i="1"/>
  <c r="C432" i="1"/>
  <c r="C416" i="1"/>
  <c r="C400" i="1"/>
  <c r="C1019" i="1"/>
  <c r="C996" i="1"/>
  <c r="C974" i="1"/>
  <c r="C910" i="1"/>
  <c r="C867" i="1"/>
  <c r="C846" i="1"/>
  <c r="C824" i="1"/>
  <c r="C803" i="1"/>
  <c r="C782" i="1"/>
  <c r="C760" i="1"/>
  <c r="C739" i="1"/>
  <c r="C718" i="1"/>
  <c r="C696" i="1"/>
  <c r="C675" i="1"/>
  <c r="C654" i="1"/>
  <c r="C632" i="1"/>
  <c r="C611" i="1"/>
  <c r="C590" i="1"/>
  <c r="C568" i="1"/>
  <c r="C547" i="1"/>
  <c r="C526" i="1"/>
  <c r="C507" i="1"/>
  <c r="C491" i="1"/>
  <c r="C475" i="1"/>
  <c r="C459" i="1"/>
  <c r="C443" i="1"/>
  <c r="C427" i="1"/>
  <c r="C411" i="1"/>
  <c r="C561" i="1"/>
  <c r="C545" i="1"/>
  <c r="C529" i="1"/>
  <c r="C1023" i="1"/>
  <c r="C1000" i="1"/>
  <c r="C978" i="1"/>
  <c r="C935" i="1"/>
  <c r="C914" i="1"/>
  <c r="C892" i="1"/>
  <c r="C871" i="1"/>
  <c r="C850" i="1"/>
  <c r="C828" i="1"/>
  <c r="C807" i="1"/>
  <c r="C786" i="1"/>
  <c r="C764" i="1"/>
  <c r="C743" i="1"/>
  <c r="C722" i="1"/>
  <c r="C700" i="1"/>
  <c r="C679" i="1"/>
  <c r="C658" i="1"/>
  <c r="C636" i="1"/>
  <c r="C615" i="1"/>
  <c r="C594" i="1"/>
  <c r="C572" i="1"/>
  <c r="C551" i="1"/>
  <c r="C530" i="1"/>
  <c r="C510" i="1"/>
  <c r="C494" i="1"/>
  <c r="C478" i="1"/>
  <c r="C462" i="1"/>
  <c r="C446" i="1"/>
  <c r="C430" i="1"/>
  <c r="C414" i="1"/>
  <c r="C398" i="1"/>
  <c r="C988" i="1"/>
  <c r="C966" i="1"/>
  <c r="C902" i="1"/>
  <c r="C880" i="1"/>
  <c r="C859" i="1"/>
  <c r="C838" i="1"/>
  <c r="C816" i="1"/>
  <c r="C795" i="1"/>
  <c r="C774" i="1"/>
  <c r="C752" i="1"/>
  <c r="C731" i="1"/>
  <c r="C710" i="1"/>
  <c r="C688" i="1"/>
  <c r="C667" i="1"/>
  <c r="C646" i="1"/>
  <c r="C624" i="1"/>
  <c r="C603" i="1"/>
  <c r="C582" i="1"/>
  <c r="C560" i="1"/>
  <c r="C539" i="1"/>
  <c r="C518" i="1"/>
  <c r="C501" i="1"/>
  <c r="C485" i="1"/>
  <c r="C469" i="1"/>
  <c r="C453" i="1"/>
  <c r="C437" i="1"/>
  <c r="C421" i="1"/>
  <c r="C405" i="1"/>
  <c r="C997" i="1"/>
  <c r="C975" i="1"/>
  <c r="C954" i="1"/>
  <c r="C932" i="1"/>
  <c r="C911" i="1"/>
  <c r="C890" i="1"/>
  <c r="C868" i="1"/>
  <c r="C847" i="1"/>
  <c r="C826" i="1"/>
  <c r="C804" i="1"/>
  <c r="C783" i="1"/>
  <c r="C762" i="1"/>
  <c r="C740" i="1"/>
  <c r="C719" i="1"/>
  <c r="C698" i="1"/>
  <c r="C676" i="1"/>
  <c r="C655" i="1"/>
  <c r="C634" i="1"/>
  <c r="C612" i="1"/>
  <c r="C591" i="1"/>
  <c r="C570" i="1"/>
  <c r="C548" i="1"/>
  <c r="C527" i="1"/>
  <c r="C508" i="1"/>
  <c r="C492" i="1"/>
  <c r="C476" i="1"/>
  <c r="C460" i="1"/>
  <c r="C444" i="1"/>
  <c r="C428" i="1"/>
  <c r="C412" i="1"/>
  <c r="C396" i="1"/>
  <c r="C991" i="1"/>
  <c r="C968" i="1"/>
  <c r="C947" i="1"/>
  <c r="C926" i="1"/>
  <c r="C904" i="1"/>
  <c r="C883" i="1"/>
  <c r="C862" i="1"/>
  <c r="C840" i="1"/>
  <c r="C819" i="1"/>
  <c r="C798" i="1"/>
  <c r="C776" i="1"/>
  <c r="C755" i="1"/>
  <c r="C734" i="1"/>
  <c r="C712" i="1"/>
  <c r="C691" i="1"/>
  <c r="C670" i="1"/>
  <c r="C648" i="1"/>
  <c r="C627" i="1"/>
  <c r="C606" i="1"/>
  <c r="C584" i="1"/>
  <c r="C563" i="1"/>
  <c r="C542" i="1"/>
  <c r="C520" i="1"/>
  <c r="C503" i="1"/>
  <c r="C487" i="1"/>
  <c r="C471" i="1"/>
  <c r="C455" i="1"/>
  <c r="C439" i="1"/>
  <c r="C423" i="1"/>
  <c r="C407" i="1"/>
  <c r="C557" i="1"/>
  <c r="C541" i="1"/>
  <c r="C525" i="1"/>
  <c r="C1018" i="1"/>
  <c r="C995" i="1"/>
  <c r="C972" i="1"/>
  <c r="C930" i="1"/>
  <c r="C908" i="1"/>
  <c r="C887" i="1"/>
  <c r="C866" i="1"/>
  <c r="C844" i="1"/>
  <c r="C823" i="1"/>
  <c r="C802" i="1"/>
  <c r="C780" i="1"/>
  <c r="C759" i="1"/>
  <c r="C738" i="1"/>
  <c r="C716" i="1"/>
  <c r="C695" i="1"/>
  <c r="C674" i="1"/>
  <c r="C652" i="1"/>
  <c r="C631" i="1"/>
  <c r="C610" i="1"/>
  <c r="C588" i="1"/>
  <c r="C567" i="1"/>
  <c r="C546" i="1"/>
  <c r="C524" i="1"/>
  <c r="C506" i="1"/>
  <c r="C490" i="1"/>
  <c r="C474" i="1"/>
  <c r="C458" i="1"/>
  <c r="C442" i="1"/>
  <c r="C426" i="1"/>
  <c r="C410" i="1"/>
  <c r="C394" i="1"/>
  <c r="C982" i="1"/>
  <c r="C960" i="1"/>
  <c r="C939" i="1"/>
  <c r="C896" i="1"/>
  <c r="C875" i="1"/>
  <c r="C854" i="1"/>
  <c r="C832" i="1"/>
  <c r="C811" i="1"/>
  <c r="C790" i="1"/>
  <c r="C768" i="1"/>
  <c r="C747" i="1"/>
  <c r="C726" i="1"/>
  <c r="C704" i="1"/>
  <c r="C683" i="1"/>
  <c r="C662" i="1"/>
  <c r="C640" i="1"/>
  <c r="C619" i="1"/>
  <c r="C598" i="1"/>
  <c r="C576" i="1"/>
  <c r="C555" i="1"/>
  <c r="C534" i="1"/>
  <c r="C513" i="1"/>
  <c r="C497" i="1"/>
  <c r="C481" i="1"/>
  <c r="C465" i="1"/>
  <c r="C449" i="1"/>
  <c r="C433" i="1"/>
  <c r="C417" i="1"/>
  <c r="C401" i="1"/>
  <c r="C1015" i="1"/>
  <c r="C992" i="1"/>
  <c r="C970" i="1"/>
  <c r="C948" i="1"/>
  <c r="C927" i="1"/>
  <c r="C884" i="1"/>
  <c r="C863" i="1"/>
  <c r="C820" i="1"/>
  <c r="C799" i="1"/>
  <c r="C778" i="1"/>
  <c r="C756" i="1"/>
  <c r="C735" i="1"/>
  <c r="C714" i="1"/>
  <c r="C692" i="1"/>
  <c r="C671" i="1"/>
  <c r="C650" i="1"/>
  <c r="C628" i="1"/>
  <c r="C607" i="1"/>
  <c r="C586" i="1"/>
  <c r="C564" i="1"/>
  <c r="C543" i="1"/>
  <c r="C522" i="1"/>
  <c r="C504" i="1"/>
  <c r="C488" i="1"/>
  <c r="C472" i="1"/>
  <c r="C456" i="1"/>
  <c r="C440" i="1"/>
  <c r="C424" i="1"/>
  <c r="C408" i="1"/>
  <c r="C392" i="1"/>
  <c r="C1009" i="1"/>
  <c r="C984" i="1"/>
  <c r="C920" i="1"/>
  <c r="C899" i="1"/>
  <c r="C856" i="1"/>
  <c r="C835" i="1"/>
  <c r="C814" i="1"/>
  <c r="C792" i="1"/>
  <c r="C771" i="1"/>
  <c r="C750" i="1"/>
  <c r="C728" i="1"/>
  <c r="C707" i="1"/>
  <c r="C686" i="1"/>
  <c r="C664" i="1"/>
  <c r="C643" i="1"/>
  <c r="C622" i="1"/>
  <c r="C600" i="1"/>
  <c r="C579" i="1"/>
  <c r="C558" i="1"/>
  <c r="C536" i="1"/>
  <c r="C515" i="1"/>
  <c r="C499" i="1"/>
  <c r="C483" i="1"/>
  <c r="C467" i="1"/>
  <c r="C451" i="1"/>
  <c r="C435" i="1"/>
  <c r="C419" i="1"/>
  <c r="C391" i="1"/>
  <c r="C377" i="1"/>
  <c r="C361" i="1"/>
  <c r="C345" i="1"/>
  <c r="C329" i="1"/>
  <c r="C313" i="1"/>
  <c r="C297" i="1"/>
  <c r="C281" i="1"/>
  <c r="C265" i="1"/>
  <c r="C249" i="1"/>
  <c r="C233" i="1"/>
  <c r="C217" i="1"/>
  <c r="C201" i="1"/>
  <c r="C185" i="1"/>
  <c r="C169" i="1"/>
  <c r="C153" i="1"/>
  <c r="C137" i="1"/>
  <c r="C89" i="1"/>
  <c r="C73" i="1"/>
  <c r="C57" i="1"/>
  <c r="C376" i="1"/>
  <c r="C360" i="1"/>
  <c r="C344" i="1"/>
  <c r="C328" i="1"/>
  <c r="C312" i="1"/>
  <c r="C296" i="1"/>
  <c r="C280" i="1"/>
  <c r="C264" i="1"/>
  <c r="C248" i="1"/>
  <c r="C232" i="1"/>
  <c r="C216" i="1"/>
  <c r="C200" i="1"/>
  <c r="C184" i="1"/>
  <c r="C168" i="1"/>
  <c r="C152" i="1"/>
  <c r="C136" i="1"/>
  <c r="C120" i="1"/>
  <c r="C104" i="1"/>
  <c r="C72" i="1"/>
  <c r="C56" i="1"/>
  <c r="C40" i="1"/>
  <c r="C24" i="1"/>
  <c r="C8" i="1"/>
  <c r="C35" i="1"/>
  <c r="C22" i="1"/>
  <c r="C379" i="1"/>
  <c r="C363" i="1"/>
  <c r="C347" i="1"/>
  <c r="C331" i="1"/>
  <c r="C315" i="1"/>
  <c r="C299" i="1"/>
  <c r="C283" i="1"/>
  <c r="C267" i="1"/>
  <c r="C251" i="1"/>
  <c r="C235" i="1"/>
  <c r="C219" i="1"/>
  <c r="C203" i="1"/>
  <c r="C187" i="1"/>
  <c r="C171" i="1"/>
  <c r="C155" i="1"/>
  <c r="C139" i="1"/>
  <c r="C107" i="1"/>
  <c r="C91" i="1"/>
  <c r="C75" i="1"/>
  <c r="C59" i="1"/>
  <c r="C31" i="1"/>
  <c r="C14" i="1"/>
  <c r="C378" i="1"/>
  <c r="C362" i="1"/>
  <c r="C346" i="1"/>
  <c r="C330" i="1"/>
  <c r="C314" i="1"/>
  <c r="C298" i="1"/>
  <c r="C282" i="1"/>
  <c r="C266" i="1"/>
  <c r="C250" i="1"/>
  <c r="C234" i="1"/>
  <c r="C218" i="1"/>
  <c r="C202" i="1"/>
  <c r="C186" i="1"/>
  <c r="C170" i="1"/>
  <c r="C154" i="1"/>
  <c r="C138" i="1"/>
  <c r="C106" i="1"/>
  <c r="C74" i="1"/>
  <c r="C58" i="1"/>
  <c r="C42" i="1"/>
  <c r="C26" i="1"/>
  <c r="B1020" i="1"/>
  <c r="B988" i="1"/>
  <c r="B972" i="1"/>
  <c r="B940" i="1"/>
  <c r="B924" i="1"/>
  <c r="B908" i="1"/>
  <c r="B892" i="1"/>
  <c r="B876" i="1"/>
  <c r="B860" i="1"/>
  <c r="B844" i="1"/>
  <c r="B828" i="1"/>
  <c r="B812" i="1"/>
  <c r="B796" i="1"/>
  <c r="B780" i="1"/>
  <c r="B764" i="1"/>
  <c r="B748" i="1"/>
  <c r="B732" i="1"/>
  <c r="B716" i="1"/>
  <c r="B700" i="1"/>
  <c r="B684" i="1"/>
  <c r="B668" i="1"/>
  <c r="B652" i="1"/>
  <c r="B636" i="1"/>
  <c r="B620" i="1"/>
  <c r="B604" i="1"/>
  <c r="B588" i="1"/>
  <c r="B572" i="1"/>
  <c r="B556" i="1"/>
  <c r="B540" i="1"/>
  <c r="B524" i="1"/>
  <c r="B1015" i="1"/>
  <c r="B999" i="1"/>
  <c r="B967" i="1"/>
  <c r="B935" i="1"/>
  <c r="B1006" i="1"/>
  <c r="B974" i="1"/>
  <c r="B911" i="1"/>
  <c r="B890" i="1"/>
  <c r="B869" i="1"/>
  <c r="B847" i="1"/>
  <c r="B826" i="1"/>
  <c r="B805" i="1"/>
  <c r="B783" i="1"/>
  <c r="B762" i="1"/>
  <c r="B741" i="1"/>
  <c r="B719" i="1"/>
  <c r="B698" i="1"/>
  <c r="B677" i="1"/>
  <c r="B655" i="1"/>
  <c r="B634" i="1"/>
  <c r="B613" i="1"/>
  <c r="B591" i="1"/>
  <c r="B570" i="1"/>
  <c r="B549" i="1"/>
  <c r="B527" i="1"/>
  <c r="B509" i="1"/>
  <c r="B493" i="1"/>
  <c r="B477" i="1"/>
  <c r="B461" i="1"/>
  <c r="B445" i="1"/>
  <c r="B429" i="1"/>
  <c r="B413" i="1"/>
  <c r="B397" i="1"/>
  <c r="B381" i="1"/>
  <c r="B365" i="1"/>
  <c r="B349" i="1"/>
  <c r="B333" i="1"/>
  <c r="B317" i="1"/>
  <c r="B301" i="1"/>
  <c r="B285" i="1"/>
  <c r="B269" i="1"/>
  <c r="B253" i="1"/>
  <c r="B237" i="1"/>
  <c r="B221" i="1"/>
  <c r="B205" i="1"/>
  <c r="B189" i="1"/>
  <c r="B173" i="1"/>
  <c r="B157" i="1"/>
  <c r="B141" i="1"/>
  <c r="B125" i="1"/>
  <c r="B109" i="1"/>
  <c r="B93" i="1"/>
  <c r="B77" i="1"/>
  <c r="B61" i="1"/>
  <c r="B45" i="1"/>
  <c r="B29" i="1"/>
  <c r="B13" i="1"/>
  <c r="B1013" i="1"/>
  <c r="B981" i="1"/>
  <c r="B873" i="1"/>
  <c r="B851" i="1"/>
  <c r="B830" i="1"/>
  <c r="B809" i="1"/>
  <c r="B787" i="1"/>
  <c r="B970" i="1"/>
  <c r="B909" i="1"/>
  <c r="B866" i="1"/>
  <c r="B823" i="1"/>
  <c r="B782" i="1"/>
  <c r="B754" i="1"/>
  <c r="B726" i="1"/>
  <c r="B697" i="1"/>
  <c r="B669" i="1"/>
  <c r="B641" i="1"/>
  <c r="B611" i="1"/>
  <c r="B583" i="1"/>
  <c r="B555" i="1"/>
  <c r="B526" i="1"/>
  <c r="B503" i="1"/>
  <c r="B482" i="1"/>
  <c r="B460" i="1"/>
  <c r="B439" i="1"/>
  <c r="B418" i="1"/>
  <c r="B396" i="1"/>
  <c r="B375" i="1"/>
  <c r="B354" i="1"/>
  <c r="B332" i="1"/>
  <c r="B311" i="1"/>
  <c r="B290" i="1"/>
  <c r="B268" i="1"/>
  <c r="B247" i="1"/>
  <c r="B226" i="1"/>
  <c r="B204" i="1"/>
  <c r="B183" i="1"/>
  <c r="B162" i="1"/>
  <c r="B140" i="1"/>
  <c r="B119" i="1"/>
  <c r="B98" i="1"/>
  <c r="B76" i="1"/>
  <c r="B55" i="1"/>
  <c r="B34" i="1"/>
  <c r="B12" i="1"/>
  <c r="B985" i="1"/>
  <c r="B921" i="1"/>
  <c r="B875" i="1"/>
  <c r="B833" i="1"/>
  <c r="B790" i="1"/>
  <c r="B759" i="1"/>
  <c r="B731" i="1"/>
  <c r="B702" i="1"/>
  <c r="B674" i="1"/>
  <c r="B646" i="1"/>
  <c r="B617" i="1"/>
  <c r="B589" i="1"/>
  <c r="B561" i="1"/>
  <c r="B531" i="1"/>
  <c r="B507" i="1"/>
  <c r="B486" i="1"/>
  <c r="C403" i="1"/>
  <c r="C390" i="1"/>
  <c r="C373" i="1"/>
  <c r="C357" i="1"/>
  <c r="C341" i="1"/>
  <c r="C325" i="1"/>
  <c r="C309" i="1"/>
  <c r="C293" i="1"/>
  <c r="C277" i="1"/>
  <c r="C261" i="1"/>
  <c r="C245" i="1"/>
  <c r="C229" i="1"/>
  <c r="C213" i="1"/>
  <c r="C197" i="1"/>
  <c r="C181" i="1"/>
  <c r="C165" i="1"/>
  <c r="C149" i="1"/>
  <c r="C133" i="1"/>
  <c r="C117" i="1"/>
  <c r="C69" i="1"/>
  <c r="C53" i="1"/>
  <c r="C37" i="1"/>
  <c r="C21" i="1"/>
  <c r="C389" i="1"/>
  <c r="C372" i="1"/>
  <c r="C356" i="1"/>
  <c r="C340" i="1"/>
  <c r="C324" i="1"/>
  <c r="C308" i="1"/>
  <c r="C292" i="1"/>
  <c r="C276" i="1"/>
  <c r="C260" i="1"/>
  <c r="C244" i="1"/>
  <c r="C228" i="1"/>
  <c r="C212" i="1"/>
  <c r="C196" i="1"/>
  <c r="C180" i="1"/>
  <c r="C164" i="1"/>
  <c r="C148" i="1"/>
  <c r="C132" i="1"/>
  <c r="C84" i="1"/>
  <c r="C68" i="1"/>
  <c r="C36" i="1"/>
  <c r="C4" i="1"/>
  <c r="C27" i="1"/>
  <c r="C6" i="1"/>
  <c r="C375" i="1"/>
  <c r="C359" i="1"/>
  <c r="C343" i="1"/>
  <c r="C327" i="1"/>
  <c r="C311" i="1"/>
  <c r="C295" i="1"/>
  <c r="C279" i="1"/>
  <c r="C263" i="1"/>
  <c r="C247" i="1"/>
  <c r="C231" i="1"/>
  <c r="C215" i="1"/>
  <c r="C199" i="1"/>
  <c r="C183" i="1"/>
  <c r="C167" i="1"/>
  <c r="C151" i="1"/>
  <c r="C135" i="1"/>
  <c r="C119" i="1"/>
  <c r="C103" i="1"/>
  <c r="C87" i="1"/>
  <c r="C71" i="1"/>
  <c r="C55" i="1"/>
  <c r="C23" i="1"/>
  <c r="C9" i="1"/>
  <c r="C374" i="1"/>
  <c r="C358" i="1"/>
  <c r="C342" i="1"/>
  <c r="C326" i="1"/>
  <c r="C310" i="1"/>
  <c r="C294" i="1"/>
  <c r="C278" i="1"/>
  <c r="C262" i="1"/>
  <c r="C246" i="1"/>
  <c r="C230" i="1"/>
  <c r="C214" i="1"/>
  <c r="C198" i="1"/>
  <c r="C182" i="1"/>
  <c r="C166" i="1"/>
  <c r="C150" i="1"/>
  <c r="C134" i="1"/>
  <c r="C118" i="1"/>
  <c r="C86" i="1"/>
  <c r="C70" i="1"/>
  <c r="C38" i="1"/>
  <c r="C18" i="1"/>
  <c r="B1016" i="1"/>
  <c r="B1000" i="1"/>
  <c r="B984" i="1"/>
  <c r="B968" i="1"/>
  <c r="B936" i="1"/>
  <c r="B920" i="1"/>
  <c r="B904" i="1"/>
  <c r="B872" i="1"/>
  <c r="B856" i="1"/>
  <c r="B840" i="1"/>
  <c r="B824" i="1"/>
  <c r="B808" i="1"/>
  <c r="B792" i="1"/>
  <c r="B776" i="1"/>
  <c r="B760" i="1"/>
  <c r="B744" i="1"/>
  <c r="B728" i="1"/>
  <c r="B712" i="1"/>
  <c r="B696" i="1"/>
  <c r="B680" i="1"/>
  <c r="B664" i="1"/>
  <c r="B648" i="1"/>
  <c r="B632" i="1"/>
  <c r="B616" i="1"/>
  <c r="B600" i="1"/>
  <c r="B584" i="1"/>
  <c r="B568" i="1"/>
  <c r="B552" i="1"/>
  <c r="B536" i="1"/>
  <c r="B520" i="1"/>
  <c r="B995" i="1"/>
  <c r="B947" i="1"/>
  <c r="B915" i="1"/>
  <c r="B966" i="1"/>
  <c r="B934" i="1"/>
  <c r="B885" i="1"/>
  <c r="B863" i="1"/>
  <c r="B821" i="1"/>
  <c r="B799" i="1"/>
  <c r="B778" i="1"/>
  <c r="B757" i="1"/>
  <c r="B735" i="1"/>
  <c r="B714" i="1"/>
  <c r="B693" i="1"/>
  <c r="B671" i="1"/>
  <c r="B650" i="1"/>
  <c r="B629" i="1"/>
  <c r="B607" i="1"/>
  <c r="B586" i="1"/>
  <c r="B565" i="1"/>
  <c r="B543" i="1"/>
  <c r="B522" i="1"/>
  <c r="B505" i="1"/>
  <c r="B489" i="1"/>
  <c r="B473" i="1"/>
  <c r="B457" i="1"/>
  <c r="B441" i="1"/>
  <c r="B425" i="1"/>
  <c r="B409" i="1"/>
  <c r="B393" i="1"/>
  <c r="B377" i="1"/>
  <c r="B361" i="1"/>
  <c r="B345" i="1"/>
  <c r="B329" i="1"/>
  <c r="B313" i="1"/>
  <c r="B297" i="1"/>
  <c r="B281" i="1"/>
  <c r="B265" i="1"/>
  <c r="B249" i="1"/>
  <c r="B233" i="1"/>
  <c r="B217" i="1"/>
  <c r="B201" i="1"/>
  <c r="B185" i="1"/>
  <c r="B169" i="1"/>
  <c r="B153" i="1"/>
  <c r="B137" i="1"/>
  <c r="B89" i="1"/>
  <c r="B73" i="1"/>
  <c r="B57" i="1"/>
  <c r="B9" i="1"/>
  <c r="B910" i="1"/>
  <c r="B889" i="1"/>
  <c r="B867" i="1"/>
  <c r="B846" i="1"/>
  <c r="B825" i="1"/>
  <c r="B803" i="1"/>
  <c r="B1018" i="1"/>
  <c r="B954" i="1"/>
  <c r="B855" i="1"/>
  <c r="B813" i="1"/>
  <c r="B775" i="1"/>
  <c r="B747" i="1"/>
  <c r="B718" i="1"/>
  <c r="B690" i="1"/>
  <c r="B662" i="1"/>
  <c r="B633" i="1"/>
  <c r="B605" i="1"/>
  <c r="B577" i="1"/>
  <c r="B547" i="1"/>
  <c r="B519" i="1"/>
  <c r="B498" i="1"/>
  <c r="B476" i="1"/>
  <c r="B455" i="1"/>
  <c r="B434" i="1"/>
  <c r="B412" i="1"/>
  <c r="B391" i="1"/>
  <c r="B370" i="1"/>
  <c r="B348" i="1"/>
  <c r="B327" i="1"/>
  <c r="B306" i="1"/>
  <c r="B284" i="1"/>
  <c r="B263" i="1"/>
  <c r="B242" i="1"/>
  <c r="B220" i="1"/>
  <c r="B199" i="1"/>
  <c r="B178" i="1"/>
  <c r="B156" i="1"/>
  <c r="B135" i="1"/>
  <c r="B114" i="1"/>
  <c r="C399" i="1"/>
  <c r="C385" i="1"/>
  <c r="C369" i="1"/>
  <c r="C353" i="1"/>
  <c r="C337" i="1"/>
  <c r="C321" i="1"/>
  <c r="C305" i="1"/>
  <c r="C289" i="1"/>
  <c r="C273" i="1"/>
  <c r="C257" i="1"/>
  <c r="C241" i="1"/>
  <c r="C225" i="1"/>
  <c r="C209" i="1"/>
  <c r="C193" i="1"/>
  <c r="C177" i="1"/>
  <c r="C161" i="1"/>
  <c r="C129" i="1"/>
  <c r="C113" i="1"/>
  <c r="C97" i="1"/>
  <c r="C81" i="1"/>
  <c r="C65" i="1"/>
  <c r="C49" i="1"/>
  <c r="C33" i="1"/>
  <c r="C17" i="1"/>
  <c r="C384" i="1"/>
  <c r="C368" i="1"/>
  <c r="C352" i="1"/>
  <c r="C336" i="1"/>
  <c r="C320" i="1"/>
  <c r="C304" i="1"/>
  <c r="C288" i="1"/>
  <c r="C272" i="1"/>
  <c r="C256" i="1"/>
  <c r="C240" i="1"/>
  <c r="C224" i="1"/>
  <c r="C208" i="1"/>
  <c r="C192" i="1"/>
  <c r="C176" i="1"/>
  <c r="C160" i="1"/>
  <c r="C144" i="1"/>
  <c r="C128" i="1"/>
  <c r="C112" i="1"/>
  <c r="C96" i="1"/>
  <c r="C80" i="1"/>
  <c r="C64" i="1"/>
  <c r="C48" i="1"/>
  <c r="C32" i="1"/>
  <c r="C16" i="1"/>
  <c r="C51" i="1"/>
  <c r="C19" i="1"/>
  <c r="C387" i="1"/>
  <c r="C371" i="1"/>
  <c r="C355" i="1"/>
  <c r="C339" i="1"/>
  <c r="C323" i="1"/>
  <c r="C307" i="1"/>
  <c r="C291" i="1"/>
  <c r="C275" i="1"/>
  <c r="C259" i="1"/>
  <c r="C243" i="1"/>
  <c r="C227" i="1"/>
  <c r="C211" i="1"/>
  <c r="C195" i="1"/>
  <c r="C179" i="1"/>
  <c r="C163" i="1"/>
  <c r="C147" i="1"/>
  <c r="C131" i="1"/>
  <c r="C115" i="1"/>
  <c r="C99" i="1"/>
  <c r="C83" i="1"/>
  <c r="C67" i="1"/>
  <c r="C47" i="1"/>
  <c r="C15" i="1"/>
  <c r="C386" i="1"/>
  <c r="C370" i="1"/>
  <c r="C354" i="1"/>
  <c r="C338" i="1"/>
  <c r="C322" i="1"/>
  <c r="C306" i="1"/>
  <c r="C290" i="1"/>
  <c r="C274" i="1"/>
  <c r="C258" i="1"/>
  <c r="C242" i="1"/>
  <c r="C226" i="1"/>
  <c r="C210" i="1"/>
  <c r="C194" i="1"/>
  <c r="C178" i="1"/>
  <c r="C162" i="1"/>
  <c r="C130" i="1"/>
  <c r="C114" i="1"/>
  <c r="C98" i="1"/>
  <c r="C66" i="1"/>
  <c r="C50" i="1"/>
  <c r="C34" i="1"/>
  <c r="C10" i="1"/>
  <c r="B1012" i="1"/>
  <c r="B996" i="1"/>
  <c r="B980" i="1"/>
  <c r="B948" i="1"/>
  <c r="B932" i="1"/>
  <c r="B916" i="1"/>
  <c r="B900" i="1"/>
  <c r="B884" i="1"/>
  <c r="B868" i="1"/>
  <c r="B852" i="1"/>
  <c r="B836" i="1"/>
  <c r="B820" i="1"/>
  <c r="B804" i="1"/>
  <c r="B788" i="1"/>
  <c r="B772" i="1"/>
  <c r="B756" i="1"/>
  <c r="B740" i="1"/>
  <c r="B724" i="1"/>
  <c r="B708" i="1"/>
  <c r="B692" i="1"/>
  <c r="B676" i="1"/>
  <c r="B660" i="1"/>
  <c r="B644" i="1"/>
  <c r="B628" i="1"/>
  <c r="B612" i="1"/>
  <c r="B596" i="1"/>
  <c r="B580" i="1"/>
  <c r="B564" i="1"/>
  <c r="B548" i="1"/>
  <c r="B532" i="1"/>
  <c r="B1023" i="1"/>
  <c r="B991" i="1"/>
  <c r="B975" i="1"/>
  <c r="B959" i="1"/>
  <c r="B927" i="1"/>
  <c r="B1022" i="1"/>
  <c r="B990" i="1"/>
  <c r="B958" i="1"/>
  <c r="B926" i="1"/>
  <c r="B879" i="1"/>
  <c r="B858" i="1"/>
  <c r="B837" i="1"/>
  <c r="B815" i="1"/>
  <c r="B794" i="1"/>
  <c r="B773" i="1"/>
  <c r="B751" i="1"/>
  <c r="B730" i="1"/>
  <c r="B709" i="1"/>
  <c r="B687" i="1"/>
  <c r="B666" i="1"/>
  <c r="B645" i="1"/>
  <c r="B623" i="1"/>
  <c r="B602" i="1"/>
  <c r="B581" i="1"/>
  <c r="B559" i="1"/>
  <c r="B538" i="1"/>
  <c r="B517" i="1"/>
  <c r="B501" i="1"/>
  <c r="B485" i="1"/>
  <c r="B469" i="1"/>
  <c r="B453" i="1"/>
  <c r="B437" i="1"/>
  <c r="B421" i="1"/>
  <c r="B405" i="1"/>
  <c r="B389" i="1"/>
  <c r="B373" i="1"/>
  <c r="B357" i="1"/>
  <c r="B341" i="1"/>
  <c r="B325" i="1"/>
  <c r="B309" i="1"/>
  <c r="B293" i="1"/>
  <c r="B277" i="1"/>
  <c r="B261" i="1"/>
  <c r="B245" i="1"/>
  <c r="B229" i="1"/>
  <c r="B213" i="1"/>
  <c r="B197" i="1"/>
  <c r="B181" i="1"/>
  <c r="B165" i="1"/>
  <c r="B149" i="1"/>
  <c r="B133" i="1"/>
  <c r="B117" i="1"/>
  <c r="B69" i="1"/>
  <c r="B53" i="1"/>
  <c r="B37" i="1"/>
  <c r="B21" i="1"/>
  <c r="B997" i="1"/>
  <c r="B965" i="1"/>
  <c r="B933" i="1"/>
  <c r="B883" i="1"/>
  <c r="B862" i="1"/>
  <c r="B819" i="1"/>
  <c r="B798" i="1"/>
  <c r="B938" i="1"/>
  <c r="B887" i="1"/>
  <c r="B845" i="1"/>
  <c r="B802" i="1"/>
  <c r="B769" i="1"/>
  <c r="B739" i="1"/>
  <c r="B711" i="1"/>
  <c r="B683" i="1"/>
  <c r="B654" i="1"/>
  <c r="B626" i="1"/>
  <c r="B598" i="1"/>
  <c r="B569" i="1"/>
  <c r="B541" i="1"/>
  <c r="B514" i="1"/>
  <c r="B492" i="1"/>
  <c r="B471" i="1"/>
  <c r="B450" i="1"/>
  <c r="B428" i="1"/>
  <c r="B407" i="1"/>
  <c r="B386" i="1"/>
  <c r="B364" i="1"/>
  <c r="B343" i="1"/>
  <c r="B322" i="1"/>
  <c r="B300" i="1"/>
  <c r="B279" i="1"/>
  <c r="B258" i="1"/>
  <c r="B236" i="1"/>
  <c r="B215" i="1"/>
  <c r="B194" i="1"/>
  <c r="B172" i="1"/>
  <c r="B151" i="1"/>
  <c r="B130" i="1"/>
  <c r="C395" i="1"/>
  <c r="C381" i="1"/>
  <c r="C365" i="1"/>
  <c r="C349" i="1"/>
  <c r="C333" i="1"/>
  <c r="C317" i="1"/>
  <c r="C301" i="1"/>
  <c r="C285" i="1"/>
  <c r="C269" i="1"/>
  <c r="C253" i="1"/>
  <c r="C237" i="1"/>
  <c r="C221" i="1"/>
  <c r="C205" i="1"/>
  <c r="C189" i="1"/>
  <c r="C173" i="1"/>
  <c r="C157" i="1"/>
  <c r="C141" i="1"/>
  <c r="C125" i="1"/>
  <c r="C109" i="1"/>
  <c r="C93" i="1"/>
  <c r="C77" i="1"/>
  <c r="C61" i="1"/>
  <c r="C45" i="1"/>
  <c r="C29" i="1"/>
  <c r="C13" i="1"/>
  <c r="C380" i="1"/>
  <c r="C364" i="1"/>
  <c r="C348" i="1"/>
  <c r="C332" i="1"/>
  <c r="C316" i="1"/>
  <c r="C300" i="1"/>
  <c r="C284" i="1"/>
  <c r="C268" i="1"/>
  <c r="C252" i="1"/>
  <c r="C236" i="1"/>
  <c r="C220" i="1"/>
  <c r="C204" i="1"/>
  <c r="C188" i="1"/>
  <c r="C172" i="1"/>
  <c r="C156" i="1"/>
  <c r="C140" i="1"/>
  <c r="C124" i="1"/>
  <c r="C92" i="1"/>
  <c r="C76" i="1"/>
  <c r="C60" i="1"/>
  <c r="C44" i="1"/>
  <c r="C28" i="1"/>
  <c r="C12" i="1"/>
  <c r="C43" i="1"/>
  <c r="C11" i="1"/>
  <c r="C383" i="1"/>
  <c r="C367" i="1"/>
  <c r="C351" i="1"/>
  <c r="C335" i="1"/>
  <c r="C319" i="1"/>
  <c r="C303" i="1"/>
  <c r="C287" i="1"/>
  <c r="C271" i="1"/>
  <c r="C255" i="1"/>
  <c r="C239" i="1"/>
  <c r="C223" i="1"/>
  <c r="C207" i="1"/>
  <c r="C191" i="1"/>
  <c r="C175" i="1"/>
  <c r="C159" i="1"/>
  <c r="C143" i="1"/>
  <c r="C127" i="1"/>
  <c r="C111" i="1"/>
  <c r="C95" i="1"/>
  <c r="C79" i="1"/>
  <c r="C63" i="1"/>
  <c r="C39" i="1"/>
  <c r="C7" i="1"/>
  <c r="C382" i="1"/>
  <c r="C366" i="1"/>
  <c r="C350" i="1"/>
  <c r="C334" i="1"/>
  <c r="C318" i="1"/>
  <c r="C302" i="1"/>
  <c r="C286" i="1"/>
  <c r="C270" i="1"/>
  <c r="C254" i="1"/>
  <c r="C238" i="1"/>
  <c r="C222" i="1"/>
  <c r="C206" i="1"/>
  <c r="C190" i="1"/>
  <c r="C174" i="1"/>
  <c r="C158" i="1"/>
  <c r="C142" i="1"/>
  <c r="C126" i="1"/>
  <c r="C110" i="1"/>
  <c r="C94" i="1"/>
  <c r="C46" i="1"/>
  <c r="B992" i="1"/>
  <c r="B976" i="1"/>
  <c r="B960" i="1"/>
  <c r="B912" i="1"/>
  <c r="B896" i="1"/>
  <c r="B880" i="1"/>
  <c r="B864" i="1"/>
  <c r="B848" i="1"/>
  <c r="B832" i="1"/>
  <c r="B816" i="1"/>
  <c r="B800" i="1"/>
  <c r="B784" i="1"/>
  <c r="B768" i="1"/>
  <c r="B752" i="1"/>
  <c r="B736" i="1"/>
  <c r="B720" i="1"/>
  <c r="B704" i="1"/>
  <c r="B688" i="1"/>
  <c r="B672" i="1"/>
  <c r="B656" i="1"/>
  <c r="B640" i="1"/>
  <c r="B624" i="1"/>
  <c r="B608" i="1"/>
  <c r="B592" i="1"/>
  <c r="B576" i="1"/>
  <c r="B560" i="1"/>
  <c r="B544" i="1"/>
  <c r="B528" i="1"/>
  <c r="B1019" i="1"/>
  <c r="B955" i="1"/>
  <c r="B939" i="1"/>
  <c r="B982" i="1"/>
  <c r="B950" i="1"/>
  <c r="B895" i="1"/>
  <c r="B874" i="1"/>
  <c r="B853" i="1"/>
  <c r="B831" i="1"/>
  <c r="B810" i="1"/>
  <c r="B789" i="1"/>
  <c r="B767" i="1"/>
  <c r="B746" i="1"/>
  <c r="B725" i="1"/>
  <c r="B703" i="1"/>
  <c r="B682" i="1"/>
  <c r="B661" i="1"/>
  <c r="B639" i="1"/>
  <c r="B618" i="1"/>
  <c r="B597" i="1"/>
  <c r="B575" i="1"/>
  <c r="B554" i="1"/>
  <c r="B533" i="1"/>
  <c r="B513" i="1"/>
  <c r="B497" i="1"/>
  <c r="B481" i="1"/>
  <c r="B465" i="1"/>
  <c r="B449" i="1"/>
  <c r="B433" i="1"/>
  <c r="B417" i="1"/>
  <c r="B401" i="1"/>
  <c r="B385" i="1"/>
  <c r="B369" i="1"/>
  <c r="B353" i="1"/>
  <c r="B337" i="1"/>
  <c r="B321" i="1"/>
  <c r="B305" i="1"/>
  <c r="B289" i="1"/>
  <c r="B273" i="1"/>
  <c r="B257" i="1"/>
  <c r="B241" i="1"/>
  <c r="B225" i="1"/>
  <c r="B209" i="1"/>
  <c r="B193" i="1"/>
  <c r="B177" i="1"/>
  <c r="B161" i="1"/>
  <c r="B129" i="1"/>
  <c r="B113" i="1"/>
  <c r="B97" i="1"/>
  <c r="B81" i="1"/>
  <c r="B65" i="1"/>
  <c r="B49" i="1"/>
  <c r="B33" i="1"/>
  <c r="B17" i="1"/>
  <c r="B989" i="1"/>
  <c r="B957" i="1"/>
  <c r="B925" i="1"/>
  <c r="B899" i="1"/>
  <c r="B857" i="1"/>
  <c r="B835" i="1"/>
  <c r="B814" i="1"/>
  <c r="B793" i="1"/>
  <c r="B922" i="1"/>
  <c r="B877" i="1"/>
  <c r="B834" i="1"/>
  <c r="B791" i="1"/>
  <c r="B761" i="1"/>
  <c r="B733" i="1"/>
  <c r="B705" i="1"/>
  <c r="B675" i="1"/>
  <c r="B647" i="1"/>
  <c r="B619" i="1"/>
  <c r="B590" i="1"/>
  <c r="B562" i="1"/>
  <c r="B534" i="1"/>
  <c r="B508" i="1"/>
  <c r="B487" i="1"/>
  <c r="B466" i="1"/>
  <c r="B444" i="1"/>
  <c r="B423" i="1"/>
  <c r="B402" i="1"/>
  <c r="B380" i="1"/>
  <c r="B359" i="1"/>
  <c r="B338" i="1"/>
  <c r="B316" i="1"/>
  <c r="B295" i="1"/>
  <c r="B274" i="1"/>
  <c r="B252" i="1"/>
  <c r="B231" i="1"/>
  <c r="B210" i="1"/>
  <c r="B188" i="1"/>
  <c r="B167" i="1"/>
  <c r="B124" i="1"/>
  <c r="B103" i="1"/>
  <c r="B60" i="1"/>
  <c r="B92" i="1"/>
  <c r="B50" i="1"/>
  <c r="B23" i="1"/>
  <c r="B1001" i="1"/>
  <c r="B907" i="1"/>
  <c r="B854" i="1"/>
  <c r="B801" i="1"/>
  <c r="B753" i="1"/>
  <c r="B717" i="1"/>
  <c r="B681" i="1"/>
  <c r="B638" i="1"/>
  <c r="B603" i="1"/>
  <c r="B567" i="1"/>
  <c r="B525" i="1"/>
  <c r="B496" i="1"/>
  <c r="B470" i="1"/>
  <c r="B448" i="1"/>
  <c r="B427" i="1"/>
  <c r="B406" i="1"/>
  <c r="B384" i="1"/>
  <c r="B363" i="1"/>
  <c r="B342" i="1"/>
  <c r="B320" i="1"/>
  <c r="B299" i="1"/>
  <c r="B278" i="1"/>
  <c r="B256" i="1"/>
  <c r="B235" i="1"/>
  <c r="B214" i="1"/>
  <c r="B192" i="1"/>
  <c r="B171" i="1"/>
  <c r="B150" i="1"/>
  <c r="B128" i="1"/>
  <c r="B107" i="1"/>
  <c r="B86" i="1"/>
  <c r="B64" i="1"/>
  <c r="B43" i="1"/>
  <c r="B22" i="1"/>
  <c r="B946" i="1"/>
  <c r="B850" i="1"/>
  <c r="B807" i="1"/>
  <c r="B771" i="1"/>
  <c r="B743" i="1"/>
  <c r="B715" i="1"/>
  <c r="B686" i="1"/>
  <c r="B658" i="1"/>
  <c r="B630" i="1"/>
  <c r="B601" i="1"/>
  <c r="B573" i="1"/>
  <c r="B545" i="1"/>
  <c r="B516" i="1"/>
  <c r="B495" i="1"/>
  <c r="B474" i="1"/>
  <c r="B452" i="1"/>
  <c r="B431" i="1"/>
  <c r="B410" i="1"/>
  <c r="B388" i="1"/>
  <c r="B367" i="1"/>
  <c r="B346" i="1"/>
  <c r="B324" i="1"/>
  <c r="B303" i="1"/>
  <c r="B282" i="1"/>
  <c r="B260" i="1"/>
  <c r="B239" i="1"/>
  <c r="B218" i="1"/>
  <c r="B196" i="1"/>
  <c r="B175" i="1"/>
  <c r="B154" i="1"/>
  <c r="B132" i="1"/>
  <c r="B111" i="1"/>
  <c r="B68" i="1"/>
  <c r="B47" i="1"/>
  <c r="B26" i="1"/>
  <c r="B1009" i="1"/>
  <c r="B849" i="1"/>
  <c r="B806" i="1"/>
  <c r="B770" i="1"/>
  <c r="B742" i="1"/>
  <c r="B713" i="1"/>
  <c r="B685" i="1"/>
  <c r="B657" i="1"/>
  <c r="B627" i="1"/>
  <c r="B599" i="1"/>
  <c r="B571" i="1"/>
  <c r="B542" i="1"/>
  <c r="B467" i="1"/>
  <c r="B382" i="1"/>
  <c r="B296" i="1"/>
  <c r="B211" i="1"/>
  <c r="B126" i="1"/>
  <c r="B40" i="1"/>
  <c r="B483" i="1"/>
  <c r="B398" i="1"/>
  <c r="B312" i="1"/>
  <c r="B227" i="1"/>
  <c r="B142" i="1"/>
  <c r="B56" i="1"/>
  <c r="B499" i="1"/>
  <c r="B414" i="1"/>
  <c r="B328" i="1"/>
  <c r="B243" i="1"/>
  <c r="B158" i="1"/>
  <c r="B72" i="1"/>
  <c r="B515" i="1"/>
  <c r="B430" i="1"/>
  <c r="B344" i="1"/>
  <c r="B259" i="1"/>
  <c r="B174" i="1"/>
  <c r="A992" i="1"/>
  <c r="A976" i="1"/>
  <c r="A960" i="1"/>
  <c r="A912" i="1"/>
  <c r="A896" i="1"/>
  <c r="A880" i="1"/>
  <c r="A864" i="1"/>
  <c r="A848" i="1"/>
  <c r="A832" i="1"/>
  <c r="A816" i="1"/>
  <c r="A800" i="1"/>
  <c r="A784" i="1"/>
  <c r="A768" i="1"/>
  <c r="A752" i="1"/>
  <c r="A736" i="1"/>
  <c r="A720" i="1"/>
  <c r="A704" i="1"/>
  <c r="A688" i="1"/>
  <c r="A672" i="1"/>
  <c r="A656" i="1"/>
  <c r="A640" i="1"/>
  <c r="A624" i="1"/>
  <c r="A608" i="1"/>
  <c r="A592" i="1"/>
  <c r="A576" i="1"/>
  <c r="A560" i="1"/>
  <c r="A544" i="1"/>
  <c r="A528" i="1"/>
  <c r="A1022" i="1"/>
  <c r="A1001" i="1"/>
  <c r="A958" i="1"/>
  <c r="A937" i="1"/>
  <c r="A915" i="1"/>
  <c r="A873" i="1"/>
  <c r="A851" i="1"/>
  <c r="A830" i="1"/>
  <c r="A809" i="1"/>
  <c r="A787" i="1"/>
  <c r="A766" i="1"/>
  <c r="A745" i="1"/>
  <c r="A723" i="1"/>
  <c r="A702" i="1"/>
  <c r="A681" i="1"/>
  <c r="A659" i="1"/>
  <c r="A638" i="1"/>
  <c r="A617" i="1"/>
  <c r="A595" i="1"/>
  <c r="A574" i="1"/>
  <c r="A553" i="1"/>
  <c r="A531" i="1"/>
  <c r="A512" i="1"/>
  <c r="A496" i="1"/>
  <c r="A480" i="1"/>
  <c r="A464" i="1"/>
  <c r="A448" i="1"/>
  <c r="A432" i="1"/>
  <c r="A416" i="1"/>
  <c r="A400" i="1"/>
  <c r="A384" i="1"/>
  <c r="A368" i="1"/>
  <c r="A352" i="1"/>
  <c r="A336" i="1"/>
  <c r="A320" i="1"/>
  <c r="A304" i="1"/>
  <c r="A288" i="1"/>
  <c r="A272" i="1"/>
  <c r="A256" i="1"/>
  <c r="A240" i="1"/>
  <c r="A224" i="1"/>
  <c r="A208" i="1"/>
  <c r="A192" i="1"/>
  <c r="A176" i="1"/>
  <c r="A160" i="1"/>
  <c r="A144" i="1"/>
  <c r="A128" i="1"/>
  <c r="A112" i="1"/>
  <c r="A96" i="1"/>
  <c r="A80" i="1"/>
  <c r="A64" i="1"/>
  <c r="A48" i="1"/>
  <c r="A32" i="1"/>
  <c r="A16" i="1"/>
  <c r="A797" i="1"/>
  <c r="A642" i="1"/>
  <c r="A594" i="1"/>
  <c r="A546" i="1"/>
  <c r="A511" i="1"/>
  <c r="A483" i="1"/>
  <c r="A451" i="1"/>
  <c r="A419" i="1"/>
  <c r="A1015" i="1"/>
  <c r="A994" i="1"/>
  <c r="A930" i="1"/>
  <c r="A909" i="1"/>
  <c r="A887" i="1"/>
  <c r="A866" i="1"/>
  <c r="A845" i="1"/>
  <c r="A823" i="1"/>
  <c r="A802" i="1"/>
  <c r="A775" i="1"/>
  <c r="A754" i="1"/>
  <c r="A733" i="1"/>
  <c r="A711" i="1"/>
  <c r="A690" i="1"/>
  <c r="A658" i="1"/>
  <c r="A615" i="1"/>
  <c r="A578" i="1"/>
  <c r="A541" i="1"/>
  <c r="A499" i="1"/>
  <c r="A463" i="1"/>
  <c r="A431" i="1"/>
  <c r="A399" i="1"/>
  <c r="B87" i="1"/>
  <c r="B44" i="1"/>
  <c r="B18" i="1"/>
  <c r="B969" i="1"/>
  <c r="B897" i="1"/>
  <c r="B781" i="1"/>
  <c r="B745" i="1"/>
  <c r="B710" i="1"/>
  <c r="B667" i="1"/>
  <c r="B631" i="1"/>
  <c r="B595" i="1"/>
  <c r="B553" i="1"/>
  <c r="B518" i="1"/>
  <c r="B491" i="1"/>
  <c r="B464" i="1"/>
  <c r="B443" i="1"/>
  <c r="B422" i="1"/>
  <c r="B400" i="1"/>
  <c r="B379" i="1"/>
  <c r="B358" i="1"/>
  <c r="B336" i="1"/>
  <c r="B315" i="1"/>
  <c r="B294" i="1"/>
  <c r="B272" i="1"/>
  <c r="B251" i="1"/>
  <c r="B230" i="1"/>
  <c r="B208" i="1"/>
  <c r="B187" i="1"/>
  <c r="B166" i="1"/>
  <c r="B144" i="1"/>
  <c r="B80" i="1"/>
  <c r="B59" i="1"/>
  <c r="B38" i="1"/>
  <c r="B16" i="1"/>
  <c r="B994" i="1"/>
  <c r="B930" i="1"/>
  <c r="B882" i="1"/>
  <c r="B839" i="1"/>
  <c r="B797" i="1"/>
  <c r="B765" i="1"/>
  <c r="B737" i="1"/>
  <c r="B707" i="1"/>
  <c r="B679" i="1"/>
  <c r="B651" i="1"/>
  <c r="B622" i="1"/>
  <c r="B594" i="1"/>
  <c r="B566" i="1"/>
  <c r="B537" i="1"/>
  <c r="B511" i="1"/>
  <c r="B490" i="1"/>
  <c r="B468" i="1"/>
  <c r="B447" i="1"/>
  <c r="B426" i="1"/>
  <c r="B404" i="1"/>
  <c r="B383" i="1"/>
  <c r="B362" i="1"/>
  <c r="B340" i="1"/>
  <c r="B319" i="1"/>
  <c r="B298" i="1"/>
  <c r="B276" i="1"/>
  <c r="B255" i="1"/>
  <c r="B234" i="1"/>
  <c r="B212" i="1"/>
  <c r="B191" i="1"/>
  <c r="B170" i="1"/>
  <c r="B148" i="1"/>
  <c r="B127" i="1"/>
  <c r="B106" i="1"/>
  <c r="B84" i="1"/>
  <c r="B63" i="1"/>
  <c r="B42" i="1"/>
  <c r="B929" i="1"/>
  <c r="B881" i="1"/>
  <c r="B838" i="1"/>
  <c r="B795" i="1"/>
  <c r="B763" i="1"/>
  <c r="B734" i="1"/>
  <c r="B706" i="1"/>
  <c r="B678" i="1"/>
  <c r="B649" i="1"/>
  <c r="B621" i="1"/>
  <c r="B593" i="1"/>
  <c r="B563" i="1"/>
  <c r="B535" i="1"/>
  <c r="B446" i="1"/>
  <c r="B360" i="1"/>
  <c r="B275" i="1"/>
  <c r="B190" i="1"/>
  <c r="B104" i="1"/>
  <c r="B19" i="1"/>
  <c r="B462" i="1"/>
  <c r="B376" i="1"/>
  <c r="B291" i="1"/>
  <c r="B206" i="1"/>
  <c r="B120" i="1"/>
  <c r="B35" i="1"/>
  <c r="B478" i="1"/>
  <c r="B392" i="1"/>
  <c r="B307" i="1"/>
  <c r="B222" i="1"/>
  <c r="B136" i="1"/>
  <c r="B51" i="1"/>
  <c r="B494" i="1"/>
  <c r="B408" i="1"/>
  <c r="B323" i="1"/>
  <c r="B238" i="1"/>
  <c r="B152" i="1"/>
  <c r="B67" i="1"/>
  <c r="A1020" i="1"/>
  <c r="A988" i="1"/>
  <c r="A972" i="1"/>
  <c r="A940" i="1"/>
  <c r="A924" i="1"/>
  <c r="A908" i="1"/>
  <c r="A892" i="1"/>
  <c r="A876" i="1"/>
  <c r="A860" i="1"/>
  <c r="A844" i="1"/>
  <c r="A828" i="1"/>
  <c r="A812" i="1"/>
  <c r="A796" i="1"/>
  <c r="A780" i="1"/>
  <c r="A764" i="1"/>
  <c r="A748" i="1"/>
  <c r="A732" i="1"/>
  <c r="A716" i="1"/>
  <c r="A700" i="1"/>
  <c r="A684" i="1"/>
  <c r="A668" i="1"/>
  <c r="A652" i="1"/>
  <c r="A636" i="1"/>
  <c r="A620" i="1"/>
  <c r="A604" i="1"/>
  <c r="A588" i="1"/>
  <c r="A572" i="1"/>
  <c r="A556" i="1"/>
  <c r="A540" i="1"/>
  <c r="A524" i="1"/>
  <c r="A1017" i="1"/>
  <c r="A995" i="1"/>
  <c r="A974" i="1"/>
  <c r="A953" i="1"/>
  <c r="A910" i="1"/>
  <c r="A889" i="1"/>
  <c r="A867" i="1"/>
  <c r="A846" i="1"/>
  <c r="A825" i="1"/>
  <c r="A803" i="1"/>
  <c r="A782" i="1"/>
  <c r="A761" i="1"/>
  <c r="A739" i="1"/>
  <c r="A718" i="1"/>
  <c r="A697" i="1"/>
  <c r="A675" i="1"/>
  <c r="A654" i="1"/>
  <c r="A633" i="1"/>
  <c r="A611" i="1"/>
  <c r="A590" i="1"/>
  <c r="A569" i="1"/>
  <c r="A547" i="1"/>
  <c r="A526" i="1"/>
  <c r="A508" i="1"/>
  <c r="A492" i="1"/>
  <c r="A476" i="1"/>
  <c r="A460" i="1"/>
  <c r="A444" i="1"/>
  <c r="A428" i="1"/>
  <c r="A412" i="1"/>
  <c r="A396" i="1"/>
  <c r="A380" i="1"/>
  <c r="A364" i="1"/>
  <c r="A348" i="1"/>
  <c r="A332" i="1"/>
  <c r="A316" i="1"/>
  <c r="A300" i="1"/>
  <c r="A284" i="1"/>
  <c r="A268" i="1"/>
  <c r="A252" i="1"/>
  <c r="A236" i="1"/>
  <c r="A220" i="1"/>
  <c r="A204" i="1"/>
  <c r="A188" i="1"/>
  <c r="A172" i="1"/>
  <c r="A156" i="1"/>
  <c r="A140" i="1"/>
  <c r="A124" i="1"/>
  <c r="A92" i="1"/>
  <c r="A76" i="1"/>
  <c r="A60" i="1"/>
  <c r="A44" i="1"/>
  <c r="A28" i="1"/>
  <c r="A12" i="1"/>
  <c r="A679" i="1"/>
  <c r="A637" i="1"/>
  <c r="A583" i="1"/>
  <c r="A535" i="1"/>
  <c r="A503" i="1"/>
  <c r="A475" i="1"/>
  <c r="A443" i="1"/>
  <c r="A411" i="1"/>
  <c r="A989" i="1"/>
  <c r="A967" i="1"/>
  <c r="A946" i="1"/>
  <c r="A925" i="1"/>
  <c r="A903" i="1"/>
  <c r="A882" i="1"/>
  <c r="A861" i="1"/>
  <c r="A839" i="1"/>
  <c r="A818" i="1"/>
  <c r="A791" i="1"/>
  <c r="A770" i="1"/>
  <c r="A749" i="1"/>
  <c r="A727" i="1"/>
  <c r="A706" i="1"/>
  <c r="A685" i="1"/>
  <c r="A647" i="1"/>
  <c r="A605" i="1"/>
  <c r="A567" i="1"/>
  <c r="A530" i="1"/>
  <c r="A491" i="1"/>
  <c r="A455" i="1"/>
  <c r="A423" i="1"/>
  <c r="A1019" i="1"/>
  <c r="A977" i="1"/>
  <c r="A955" i="1"/>
  <c r="A934" i="1"/>
  <c r="A913" i="1"/>
  <c r="A870" i="1"/>
  <c r="A849" i="1"/>
  <c r="A827" i="1"/>
  <c r="A806" i="1"/>
  <c r="A785" i="1"/>
  <c r="A763" i="1"/>
  <c r="A742" i="1"/>
  <c r="A721" i="1"/>
  <c r="A699" i="1"/>
  <c r="A678" i="1"/>
  <c r="A657" i="1"/>
  <c r="A635" i="1"/>
  <c r="A614" i="1"/>
  <c r="A593" i="1"/>
  <c r="A571" i="1"/>
  <c r="A550" i="1"/>
  <c r="B71" i="1"/>
  <c r="B39" i="1"/>
  <c r="B7" i="1"/>
  <c r="B953" i="1"/>
  <c r="B886" i="1"/>
  <c r="B822" i="1"/>
  <c r="B774" i="1"/>
  <c r="B738" i="1"/>
  <c r="B695" i="1"/>
  <c r="B659" i="1"/>
  <c r="B625" i="1"/>
  <c r="B582" i="1"/>
  <c r="B546" i="1"/>
  <c r="B512" i="1"/>
  <c r="B480" i="1"/>
  <c r="B459" i="1"/>
  <c r="B438" i="1"/>
  <c r="B416" i="1"/>
  <c r="B395" i="1"/>
  <c r="B374" i="1"/>
  <c r="B352" i="1"/>
  <c r="B331" i="1"/>
  <c r="B310" i="1"/>
  <c r="B288" i="1"/>
  <c r="B267" i="1"/>
  <c r="B246" i="1"/>
  <c r="B224" i="1"/>
  <c r="B203" i="1"/>
  <c r="B182" i="1"/>
  <c r="B160" i="1"/>
  <c r="B139" i="1"/>
  <c r="B118" i="1"/>
  <c r="B96" i="1"/>
  <c r="B75" i="1"/>
  <c r="B32" i="1"/>
  <c r="B11" i="1"/>
  <c r="B978" i="1"/>
  <c r="B914" i="1"/>
  <c r="B871" i="1"/>
  <c r="B829" i="1"/>
  <c r="B786" i="1"/>
  <c r="B758" i="1"/>
  <c r="B729" i="1"/>
  <c r="B701" i="1"/>
  <c r="B673" i="1"/>
  <c r="B643" i="1"/>
  <c r="B615" i="1"/>
  <c r="B587" i="1"/>
  <c r="B558" i="1"/>
  <c r="B530" i="1"/>
  <c r="B506" i="1"/>
  <c r="B484" i="1"/>
  <c r="B463" i="1"/>
  <c r="B442" i="1"/>
  <c r="B420" i="1"/>
  <c r="B399" i="1"/>
  <c r="B378" i="1"/>
  <c r="B356" i="1"/>
  <c r="B335" i="1"/>
  <c r="B314" i="1"/>
  <c r="B292" i="1"/>
  <c r="B271" i="1"/>
  <c r="B250" i="1"/>
  <c r="B228" i="1"/>
  <c r="B207" i="1"/>
  <c r="B186" i="1"/>
  <c r="B164" i="1"/>
  <c r="B143" i="1"/>
  <c r="B79" i="1"/>
  <c r="B58" i="1"/>
  <c r="B36" i="1"/>
  <c r="B15" i="1"/>
  <c r="B977" i="1"/>
  <c r="B913" i="1"/>
  <c r="B870" i="1"/>
  <c r="B827" i="1"/>
  <c r="B785" i="1"/>
  <c r="B755" i="1"/>
  <c r="B727" i="1"/>
  <c r="B699" i="1"/>
  <c r="B670" i="1"/>
  <c r="B642" i="1"/>
  <c r="B614" i="1"/>
  <c r="B585" i="1"/>
  <c r="B557" i="1"/>
  <c r="B510" i="1"/>
  <c r="B424" i="1"/>
  <c r="B339" i="1"/>
  <c r="B254" i="1"/>
  <c r="B168" i="1"/>
  <c r="B83" i="1"/>
  <c r="B529" i="1"/>
  <c r="B440" i="1"/>
  <c r="B355" i="1"/>
  <c r="B270" i="1"/>
  <c r="B184" i="1"/>
  <c r="B99" i="1"/>
  <c r="B14" i="1"/>
  <c r="B456" i="1"/>
  <c r="B371" i="1"/>
  <c r="B286" i="1"/>
  <c r="B200" i="1"/>
  <c r="B115" i="1"/>
  <c r="B472" i="1"/>
  <c r="B387" i="1"/>
  <c r="B302" i="1"/>
  <c r="B216" i="1"/>
  <c r="B131" i="1"/>
  <c r="B46" i="1"/>
  <c r="A1016" i="1"/>
  <c r="A1000" i="1"/>
  <c r="A984" i="1"/>
  <c r="A968" i="1"/>
  <c r="A936" i="1"/>
  <c r="A920" i="1"/>
  <c r="A904" i="1"/>
  <c r="A872" i="1"/>
  <c r="A856" i="1"/>
  <c r="A840" i="1"/>
  <c r="A824" i="1"/>
  <c r="A808" i="1"/>
  <c r="A792" i="1"/>
  <c r="A776" i="1"/>
  <c r="A760" i="1"/>
  <c r="A744" i="1"/>
  <c r="A728" i="1"/>
  <c r="A712" i="1"/>
  <c r="A696" i="1"/>
  <c r="A680" i="1"/>
  <c r="A664" i="1"/>
  <c r="A648" i="1"/>
  <c r="A632" i="1"/>
  <c r="A616" i="1"/>
  <c r="A600" i="1"/>
  <c r="A584" i="1"/>
  <c r="A568" i="1"/>
  <c r="A552" i="1"/>
  <c r="A536" i="1"/>
  <c r="A520" i="1"/>
  <c r="A990" i="1"/>
  <c r="A969" i="1"/>
  <c r="A947" i="1"/>
  <c r="A926" i="1"/>
  <c r="A883" i="1"/>
  <c r="A862" i="1"/>
  <c r="A819" i="1"/>
  <c r="A798" i="1"/>
  <c r="A777" i="1"/>
  <c r="A755" i="1"/>
  <c r="A734" i="1"/>
  <c r="A713" i="1"/>
  <c r="A691" i="1"/>
  <c r="A670" i="1"/>
  <c r="A649" i="1"/>
  <c r="A627" i="1"/>
  <c r="A606" i="1"/>
  <c r="A585" i="1"/>
  <c r="A563" i="1"/>
  <c r="A542" i="1"/>
  <c r="A521" i="1"/>
  <c r="A504" i="1"/>
  <c r="A488" i="1"/>
  <c r="A472" i="1"/>
  <c r="A456" i="1"/>
  <c r="A440" i="1"/>
  <c r="A424" i="1"/>
  <c r="A408" i="1"/>
  <c r="A392" i="1"/>
  <c r="A376" i="1"/>
  <c r="A360" i="1"/>
  <c r="A344" i="1"/>
  <c r="A328" i="1"/>
  <c r="A312" i="1"/>
  <c r="A296" i="1"/>
  <c r="A280" i="1"/>
  <c r="A264" i="1"/>
  <c r="A248" i="1"/>
  <c r="A232" i="1"/>
  <c r="A216" i="1"/>
  <c r="A200" i="1"/>
  <c r="A184" i="1"/>
  <c r="A168" i="1"/>
  <c r="A152" i="1"/>
  <c r="A136" i="1"/>
  <c r="A120" i="1"/>
  <c r="A104" i="1"/>
  <c r="A72" i="1"/>
  <c r="A56" i="1"/>
  <c r="A40" i="1"/>
  <c r="A24" i="1"/>
  <c r="A8" i="1"/>
  <c r="A663" i="1"/>
  <c r="A621" i="1"/>
  <c r="A573" i="1"/>
  <c r="A525" i="1"/>
  <c r="A495" i="1"/>
  <c r="A467" i="1"/>
  <c r="A435" i="1"/>
  <c r="A403" i="1"/>
  <c r="A962" i="1"/>
  <c r="A877" i="1"/>
  <c r="A855" i="1"/>
  <c r="A834" i="1"/>
  <c r="A813" i="1"/>
  <c r="A786" i="1"/>
  <c r="A765" i="1"/>
  <c r="A743" i="1"/>
  <c r="A722" i="1"/>
  <c r="A701" i="1"/>
  <c r="A674" i="1"/>
  <c r="A631" i="1"/>
  <c r="A599" i="1"/>
  <c r="A562" i="1"/>
  <c r="A515" i="1"/>
  <c r="A479" i="1"/>
  <c r="A447" i="1"/>
  <c r="A415" i="1"/>
  <c r="A950" i="1"/>
  <c r="A929" i="1"/>
  <c r="B66" i="1"/>
  <c r="B28" i="1"/>
  <c r="B1017" i="1"/>
  <c r="B937" i="1"/>
  <c r="B865" i="1"/>
  <c r="B811" i="1"/>
  <c r="B766" i="1"/>
  <c r="B723" i="1"/>
  <c r="B689" i="1"/>
  <c r="B653" i="1"/>
  <c r="B610" i="1"/>
  <c r="B574" i="1"/>
  <c r="B539" i="1"/>
  <c r="B502" i="1"/>
  <c r="B475" i="1"/>
  <c r="B454" i="1"/>
  <c r="B432" i="1"/>
  <c r="B411" i="1"/>
  <c r="B390" i="1"/>
  <c r="B368" i="1"/>
  <c r="B347" i="1"/>
  <c r="B326" i="1"/>
  <c r="B304" i="1"/>
  <c r="B283" i="1"/>
  <c r="B262" i="1"/>
  <c r="B240" i="1"/>
  <c r="B219" i="1"/>
  <c r="B198" i="1"/>
  <c r="B176" i="1"/>
  <c r="B155" i="1"/>
  <c r="B134" i="1"/>
  <c r="B112" i="1"/>
  <c r="B91" i="1"/>
  <c r="B70" i="1"/>
  <c r="B48" i="1"/>
  <c r="B27" i="1"/>
  <c r="B6" i="1"/>
  <c r="B962" i="1"/>
  <c r="B903" i="1"/>
  <c r="B861" i="1"/>
  <c r="B818" i="1"/>
  <c r="B779" i="1"/>
  <c r="B750" i="1"/>
  <c r="B722" i="1"/>
  <c r="B694" i="1"/>
  <c r="B665" i="1"/>
  <c r="B637" i="1"/>
  <c r="B609" i="1"/>
  <c r="B579" i="1"/>
  <c r="B551" i="1"/>
  <c r="B523" i="1"/>
  <c r="B500" i="1"/>
  <c r="B479" i="1"/>
  <c r="B458" i="1"/>
  <c r="B436" i="1"/>
  <c r="B415" i="1"/>
  <c r="B394" i="1"/>
  <c r="B372" i="1"/>
  <c r="B351" i="1"/>
  <c r="B330" i="1"/>
  <c r="B308" i="1"/>
  <c r="B287" i="1"/>
  <c r="B266" i="1"/>
  <c r="B244" i="1"/>
  <c r="B223" i="1"/>
  <c r="B202" i="1"/>
  <c r="B180" i="1"/>
  <c r="B159" i="1"/>
  <c r="B138" i="1"/>
  <c r="B95" i="1"/>
  <c r="B74" i="1"/>
  <c r="B31" i="1"/>
  <c r="B10" i="1"/>
  <c r="B961" i="1"/>
  <c r="B902" i="1"/>
  <c r="B859" i="1"/>
  <c r="B817" i="1"/>
  <c r="B777" i="1"/>
  <c r="B749" i="1"/>
  <c r="B721" i="1"/>
  <c r="B691" i="1"/>
  <c r="B663" i="1"/>
  <c r="B635" i="1"/>
  <c r="B606" i="1"/>
  <c r="B578" i="1"/>
  <c r="B550" i="1"/>
  <c r="B488" i="1"/>
  <c r="B403" i="1"/>
  <c r="B318" i="1"/>
  <c r="B232" i="1"/>
  <c r="B147" i="1"/>
  <c r="B504" i="1"/>
  <c r="B419" i="1"/>
  <c r="B334" i="1"/>
  <c r="B248" i="1"/>
  <c r="B163" i="1"/>
  <c r="B521" i="1"/>
  <c r="B435" i="1"/>
  <c r="B350" i="1"/>
  <c r="B264" i="1"/>
  <c r="B179" i="1"/>
  <c r="B94" i="1"/>
  <c r="B8" i="1"/>
  <c r="B451" i="1"/>
  <c r="B366" i="1"/>
  <c r="B280" i="1"/>
  <c r="B195" i="1"/>
  <c r="B110" i="1"/>
  <c r="B24" i="1"/>
  <c r="A1012" i="1"/>
  <c r="A996" i="1"/>
  <c r="A980" i="1"/>
  <c r="A948" i="1"/>
  <c r="A932" i="1"/>
  <c r="A916" i="1"/>
  <c r="A900" i="1"/>
  <c r="A884" i="1"/>
  <c r="A868" i="1"/>
  <c r="A852" i="1"/>
  <c r="A836" i="1"/>
  <c r="A820" i="1"/>
  <c r="A804" i="1"/>
  <c r="A788" i="1"/>
  <c r="A772" i="1"/>
  <c r="A756" i="1"/>
  <c r="A740" i="1"/>
  <c r="A724" i="1"/>
  <c r="A708" i="1"/>
  <c r="A692" i="1"/>
  <c r="A676" i="1"/>
  <c r="A660" i="1"/>
  <c r="A644" i="1"/>
  <c r="A628" i="1"/>
  <c r="A612" i="1"/>
  <c r="A596" i="1"/>
  <c r="A580" i="1"/>
  <c r="A564" i="1"/>
  <c r="A548" i="1"/>
  <c r="A532" i="1"/>
  <c r="A1023" i="1"/>
  <c r="A1006" i="1"/>
  <c r="A985" i="1"/>
  <c r="A921" i="1"/>
  <c r="A899" i="1"/>
  <c r="A857" i="1"/>
  <c r="A835" i="1"/>
  <c r="A814" i="1"/>
  <c r="A793" i="1"/>
  <c r="A771" i="1"/>
  <c r="A750" i="1"/>
  <c r="A729" i="1"/>
  <c r="A707" i="1"/>
  <c r="A686" i="1"/>
  <c r="A665" i="1"/>
  <c r="A643" i="1"/>
  <c r="A622" i="1"/>
  <c r="A601" i="1"/>
  <c r="A579" i="1"/>
  <c r="A558" i="1"/>
  <c r="A537" i="1"/>
  <c r="A516" i="1"/>
  <c r="A500" i="1"/>
  <c r="A484" i="1"/>
  <c r="A468" i="1"/>
  <c r="A452" i="1"/>
  <c r="A436" i="1"/>
  <c r="A420" i="1"/>
  <c r="A404" i="1"/>
  <c r="A388" i="1"/>
  <c r="A372" i="1"/>
  <c r="A356" i="1"/>
  <c r="A340" i="1"/>
  <c r="A324" i="1"/>
  <c r="A308" i="1"/>
  <c r="A292" i="1"/>
  <c r="A276" i="1"/>
  <c r="A260" i="1"/>
  <c r="A244" i="1"/>
  <c r="A228" i="1"/>
  <c r="A212" i="1"/>
  <c r="A196" i="1"/>
  <c r="A180" i="1"/>
  <c r="A164" i="1"/>
  <c r="A148" i="1"/>
  <c r="A132" i="1"/>
  <c r="A84" i="1"/>
  <c r="A68" i="1"/>
  <c r="A36" i="1"/>
  <c r="A4" i="1"/>
  <c r="A653" i="1"/>
  <c r="A610" i="1"/>
  <c r="A557" i="1"/>
  <c r="A519" i="1"/>
  <c r="A487" i="1"/>
  <c r="A459" i="1"/>
  <c r="A427" i="1"/>
  <c r="A999" i="1"/>
  <c r="A978" i="1"/>
  <c r="A957" i="1"/>
  <c r="A935" i="1"/>
  <c r="A914" i="1"/>
  <c r="A871" i="1"/>
  <c r="A850" i="1"/>
  <c r="A829" i="1"/>
  <c r="A807" i="1"/>
  <c r="A781" i="1"/>
  <c r="A759" i="1"/>
  <c r="A738" i="1"/>
  <c r="A717" i="1"/>
  <c r="A695" i="1"/>
  <c r="A669" i="1"/>
  <c r="A626" i="1"/>
  <c r="A589" i="1"/>
  <c r="A551" i="1"/>
  <c r="A507" i="1"/>
  <c r="A471" i="1"/>
  <c r="A439" i="1"/>
  <c r="A407" i="1"/>
  <c r="A1009" i="1"/>
  <c r="A966" i="1"/>
  <c r="A902" i="1"/>
  <c r="A881" i="1"/>
  <c r="A859" i="1"/>
  <c r="A838" i="1"/>
  <c r="A982" i="1"/>
  <c r="A907" i="1"/>
  <c r="A865" i="1"/>
  <c r="A822" i="1"/>
  <c r="A795" i="1"/>
  <c r="A769" i="1"/>
  <c r="A737" i="1"/>
  <c r="A710" i="1"/>
  <c r="A683" i="1"/>
  <c r="A651" i="1"/>
  <c r="A625" i="1"/>
  <c r="A598" i="1"/>
  <c r="A566" i="1"/>
  <c r="A539" i="1"/>
  <c r="A518" i="1"/>
  <c r="A502" i="1"/>
  <c r="A486" i="1"/>
  <c r="A470" i="1"/>
  <c r="A454" i="1"/>
  <c r="A1018" i="1"/>
  <c r="A997" i="1"/>
  <c r="A975" i="1"/>
  <c r="A954" i="1"/>
  <c r="A933" i="1"/>
  <c r="A911" i="1"/>
  <c r="A890" i="1"/>
  <c r="A869" i="1"/>
  <c r="A847" i="1"/>
  <c r="A826" i="1"/>
  <c r="A805" i="1"/>
  <c r="A783" i="1"/>
  <c r="A762" i="1"/>
  <c r="A741" i="1"/>
  <c r="A719" i="1"/>
  <c r="A698" i="1"/>
  <c r="A677" i="1"/>
  <c r="A655" i="1"/>
  <c r="A634" i="1"/>
  <c r="A613" i="1"/>
  <c r="A591" i="1"/>
  <c r="A570" i="1"/>
  <c r="A549" i="1"/>
  <c r="A527" i="1"/>
  <c r="A509" i="1"/>
  <c r="A493" i="1"/>
  <c r="A477" i="1"/>
  <c r="A426" i="1"/>
  <c r="A395" i="1"/>
  <c r="A374" i="1"/>
  <c r="A353" i="1"/>
  <c r="A331" i="1"/>
  <c r="A310" i="1"/>
  <c r="A289" i="1"/>
  <c r="A267" i="1"/>
  <c r="A246" i="1"/>
  <c r="A225" i="1"/>
  <c r="A203" i="1"/>
  <c r="A182" i="1"/>
  <c r="A161" i="1"/>
  <c r="A139" i="1"/>
  <c r="A118" i="1"/>
  <c r="A97" i="1"/>
  <c r="A75" i="1"/>
  <c r="A33" i="1"/>
  <c r="A11" i="1"/>
  <c r="A63" i="1"/>
  <c r="A26" i="1"/>
  <c r="A83" i="1"/>
  <c r="A19" i="1"/>
  <c r="A473" i="1"/>
  <c r="A425" i="1"/>
  <c r="A394" i="1"/>
  <c r="A373" i="1"/>
  <c r="A351" i="1"/>
  <c r="A330" i="1"/>
  <c r="A309" i="1"/>
  <c r="A287" i="1"/>
  <c r="A266" i="1"/>
  <c r="A245" i="1"/>
  <c r="A223" i="1"/>
  <c r="A202" i="1"/>
  <c r="A181" i="1"/>
  <c r="A159" i="1"/>
  <c r="A138" i="1"/>
  <c r="A117" i="1"/>
  <c r="A95" i="1"/>
  <c r="A58" i="1"/>
  <c r="A15" i="1"/>
  <c r="A57" i="1"/>
  <c r="A34" i="1"/>
  <c r="A438" i="1"/>
  <c r="A406" i="1"/>
  <c r="A382" i="1"/>
  <c r="A361" i="1"/>
  <c r="A339" i="1"/>
  <c r="A318" i="1"/>
  <c r="A297" i="1"/>
  <c r="A275" i="1"/>
  <c r="A254" i="1"/>
  <c r="A233" i="1"/>
  <c r="A211" i="1"/>
  <c r="A190" i="1"/>
  <c r="A169" i="1"/>
  <c r="A147" i="1"/>
  <c r="A126" i="1"/>
  <c r="A89" i="1"/>
  <c r="A7" i="1"/>
  <c r="A429" i="1"/>
  <c r="A397" i="1"/>
  <c r="A375" i="1"/>
  <c r="A354" i="1"/>
  <c r="A333" i="1"/>
  <c r="A311" i="1"/>
  <c r="A290" i="1"/>
  <c r="A269" i="1"/>
  <c r="A247" i="1"/>
  <c r="A226" i="1"/>
  <c r="A205" i="1"/>
  <c r="A183" i="1"/>
  <c r="A162" i="1"/>
  <c r="A141" i="1"/>
  <c r="A119" i="1"/>
  <c r="A98" i="1"/>
  <c r="A961" i="1"/>
  <c r="A897" i="1"/>
  <c r="A854" i="1"/>
  <c r="A817" i="1"/>
  <c r="A790" i="1"/>
  <c r="A758" i="1"/>
  <c r="A731" i="1"/>
  <c r="A705" i="1"/>
  <c r="A673" i="1"/>
  <c r="A646" i="1"/>
  <c r="A619" i="1"/>
  <c r="A587" i="1"/>
  <c r="A561" i="1"/>
  <c r="A534" i="1"/>
  <c r="A514" i="1"/>
  <c r="A498" i="1"/>
  <c r="A482" i="1"/>
  <c r="A466" i="1"/>
  <c r="A450" i="1"/>
  <c r="A1013" i="1"/>
  <c r="A991" i="1"/>
  <c r="A970" i="1"/>
  <c r="A927" i="1"/>
  <c r="A885" i="1"/>
  <c r="A863" i="1"/>
  <c r="A821" i="1"/>
  <c r="A799" i="1"/>
  <c r="A778" i="1"/>
  <c r="A757" i="1"/>
  <c r="A735" i="1"/>
  <c r="A714" i="1"/>
  <c r="A693" i="1"/>
  <c r="A671" i="1"/>
  <c r="A650" i="1"/>
  <c r="A629" i="1"/>
  <c r="A607" i="1"/>
  <c r="A586" i="1"/>
  <c r="A565" i="1"/>
  <c r="A543" i="1"/>
  <c r="A522" i="1"/>
  <c r="A505" i="1"/>
  <c r="A489" i="1"/>
  <c r="A461" i="1"/>
  <c r="A418" i="1"/>
  <c r="A390" i="1"/>
  <c r="A369" i="1"/>
  <c r="A347" i="1"/>
  <c r="A326" i="1"/>
  <c r="A305" i="1"/>
  <c r="A283" i="1"/>
  <c r="A262" i="1"/>
  <c r="A241" i="1"/>
  <c r="A219" i="1"/>
  <c r="A198" i="1"/>
  <c r="A177" i="1"/>
  <c r="A155" i="1"/>
  <c r="A134" i="1"/>
  <c r="A113" i="1"/>
  <c r="A91" i="1"/>
  <c r="A70" i="1"/>
  <c r="A49" i="1"/>
  <c r="A27" i="1"/>
  <c r="A6" i="1"/>
  <c r="A53" i="1"/>
  <c r="A10" i="1"/>
  <c r="A67" i="1"/>
  <c r="A9" i="1"/>
  <c r="A457" i="1"/>
  <c r="A417" i="1"/>
  <c r="A389" i="1"/>
  <c r="A367" i="1"/>
  <c r="A346" i="1"/>
  <c r="A325" i="1"/>
  <c r="A303" i="1"/>
  <c r="A282" i="1"/>
  <c r="A261" i="1"/>
  <c r="A239" i="1"/>
  <c r="A218" i="1"/>
  <c r="A197" i="1"/>
  <c r="A175" i="1"/>
  <c r="A154" i="1"/>
  <c r="A133" i="1"/>
  <c r="A111" i="1"/>
  <c r="A47" i="1"/>
  <c r="A13" i="1"/>
  <c r="A430" i="1"/>
  <c r="A398" i="1"/>
  <c r="A377" i="1"/>
  <c r="A355" i="1"/>
  <c r="A334" i="1"/>
  <c r="A313" i="1"/>
  <c r="A291" i="1"/>
  <c r="A270" i="1"/>
  <c r="A249" i="1"/>
  <c r="A227" i="1"/>
  <c r="A206" i="1"/>
  <c r="A185" i="1"/>
  <c r="A163" i="1"/>
  <c r="A142" i="1"/>
  <c r="A14" i="1"/>
  <c r="A465" i="1"/>
  <c r="A421" i="1"/>
  <c r="A391" i="1"/>
  <c r="A370" i="1"/>
  <c r="A349" i="1"/>
  <c r="A327" i="1"/>
  <c r="A306" i="1"/>
  <c r="A285" i="1"/>
  <c r="A263" i="1"/>
  <c r="A242" i="1"/>
  <c r="A221" i="1"/>
  <c r="A199" i="1"/>
  <c r="A178" i="1"/>
  <c r="A157" i="1"/>
  <c r="A135" i="1"/>
  <c r="A114" i="1"/>
  <c r="A93" i="1"/>
  <c r="A71" i="1"/>
  <c r="A18" i="1"/>
  <c r="A386" i="1"/>
  <c r="A301" i="1"/>
  <c r="A258" i="1"/>
  <c r="A215" i="1"/>
  <c r="A173" i="1"/>
  <c r="A151" i="1"/>
  <c r="A109" i="1"/>
  <c r="A66" i="1"/>
  <c r="A77" i="1"/>
  <c r="A939" i="1"/>
  <c r="A886" i="1"/>
  <c r="A811" i="1"/>
  <c r="A779" i="1"/>
  <c r="A753" i="1"/>
  <c r="A726" i="1"/>
  <c r="A694" i="1"/>
  <c r="A667" i="1"/>
  <c r="A641" i="1"/>
  <c r="A609" i="1"/>
  <c r="A582" i="1"/>
  <c r="A555" i="1"/>
  <c r="A529" i="1"/>
  <c r="A510" i="1"/>
  <c r="A494" i="1"/>
  <c r="A478" i="1"/>
  <c r="A462" i="1"/>
  <c r="A446" i="1"/>
  <c r="A965" i="1"/>
  <c r="A922" i="1"/>
  <c r="A879" i="1"/>
  <c r="A858" i="1"/>
  <c r="A837" i="1"/>
  <c r="A815" i="1"/>
  <c r="A794" i="1"/>
  <c r="A773" i="1"/>
  <c r="A751" i="1"/>
  <c r="A730" i="1"/>
  <c r="A709" i="1"/>
  <c r="A687" i="1"/>
  <c r="A666" i="1"/>
  <c r="A645" i="1"/>
  <c r="A623" i="1"/>
  <c r="A602" i="1"/>
  <c r="A581" i="1"/>
  <c r="A559" i="1"/>
  <c r="A538" i="1"/>
  <c r="A517" i="1"/>
  <c r="A501" i="1"/>
  <c r="A485" i="1"/>
  <c r="A445" i="1"/>
  <c r="A410" i="1"/>
  <c r="A385" i="1"/>
  <c r="A363" i="1"/>
  <c r="A342" i="1"/>
  <c r="A321" i="1"/>
  <c r="A299" i="1"/>
  <c r="A278" i="1"/>
  <c r="A257" i="1"/>
  <c r="A235" i="1"/>
  <c r="A214" i="1"/>
  <c r="A193" i="1"/>
  <c r="A171" i="1"/>
  <c r="A150" i="1"/>
  <c r="A129" i="1"/>
  <c r="A107" i="1"/>
  <c r="A86" i="1"/>
  <c r="A65" i="1"/>
  <c r="A43" i="1"/>
  <c r="A22" i="1"/>
  <c r="A42" i="1"/>
  <c r="A115" i="1"/>
  <c r="A51" i="1"/>
  <c r="A45" i="1"/>
  <c r="A441" i="1"/>
  <c r="A409" i="1"/>
  <c r="A383" i="1"/>
  <c r="A362" i="1"/>
  <c r="A341" i="1"/>
  <c r="A319" i="1"/>
  <c r="A298" i="1"/>
  <c r="A277" i="1"/>
  <c r="A255" i="1"/>
  <c r="A234" i="1"/>
  <c r="A213" i="1"/>
  <c r="A191" i="1"/>
  <c r="A170" i="1"/>
  <c r="A149" i="1"/>
  <c r="A127" i="1"/>
  <c r="A106" i="1"/>
  <c r="A74" i="1"/>
  <c r="A37" i="1"/>
  <c r="A469" i="1"/>
  <c r="A422" i="1"/>
  <c r="A393" i="1"/>
  <c r="A371" i="1"/>
  <c r="A350" i="1"/>
  <c r="A329" i="1"/>
  <c r="A307" i="1"/>
  <c r="A286" i="1"/>
  <c r="A265" i="1"/>
  <c r="A243" i="1"/>
  <c r="A222" i="1"/>
  <c r="A201" i="1"/>
  <c r="A179" i="1"/>
  <c r="A158" i="1"/>
  <c r="A137" i="1"/>
  <c r="A110" i="1"/>
  <c r="A50" i="1"/>
  <c r="A449" i="1"/>
  <c r="A413" i="1"/>
  <c r="A365" i="1"/>
  <c r="A343" i="1"/>
  <c r="A322" i="1"/>
  <c r="A279" i="1"/>
  <c r="A237" i="1"/>
  <c r="A194" i="1"/>
  <c r="A130" i="1"/>
  <c r="A87" i="1"/>
  <c r="A875" i="1"/>
  <c r="A833" i="1"/>
  <c r="A801" i="1"/>
  <c r="A774" i="1"/>
  <c r="A747" i="1"/>
  <c r="A715" i="1"/>
  <c r="A689" i="1"/>
  <c r="A662" i="1"/>
  <c r="A630" i="1"/>
  <c r="A603" i="1"/>
  <c r="A577" i="1"/>
  <c r="A545" i="1"/>
  <c r="A523" i="1"/>
  <c r="A506" i="1"/>
  <c r="A490" i="1"/>
  <c r="A474" i="1"/>
  <c r="A458" i="1"/>
  <c r="A442" i="1"/>
  <c r="A981" i="1"/>
  <c r="A959" i="1"/>
  <c r="A938" i="1"/>
  <c r="A895" i="1"/>
  <c r="A874" i="1"/>
  <c r="A853" i="1"/>
  <c r="A831" i="1"/>
  <c r="A810" i="1"/>
  <c r="A789" i="1"/>
  <c r="A767" i="1"/>
  <c r="A746" i="1"/>
  <c r="A725" i="1"/>
  <c r="A703" i="1"/>
  <c r="A682" i="1"/>
  <c r="A661" i="1"/>
  <c r="A639" i="1"/>
  <c r="A618" i="1"/>
  <c r="A597" i="1"/>
  <c r="A575" i="1"/>
  <c r="A554" i="1"/>
  <c r="A533" i="1"/>
  <c r="A513" i="1"/>
  <c r="A497" i="1"/>
  <c r="A481" i="1"/>
  <c r="A434" i="1"/>
  <c r="A402" i="1"/>
  <c r="A379" i="1"/>
  <c r="A358" i="1"/>
  <c r="A337" i="1"/>
  <c r="A315" i="1"/>
  <c r="A294" i="1"/>
  <c r="A273" i="1"/>
  <c r="A251" i="1"/>
  <c r="A230" i="1"/>
  <c r="A209" i="1"/>
  <c r="A187" i="1"/>
  <c r="A166" i="1"/>
  <c r="A81" i="1"/>
  <c r="A59" i="1"/>
  <c r="A38" i="1"/>
  <c r="A17" i="1"/>
  <c r="A79" i="1"/>
  <c r="A31" i="1"/>
  <c r="A94" i="1"/>
  <c r="A35" i="1"/>
  <c r="A23" i="1"/>
  <c r="A433" i="1"/>
  <c r="A401" i="1"/>
  <c r="A378" i="1"/>
  <c r="A357" i="1"/>
  <c r="A335" i="1"/>
  <c r="A314" i="1"/>
  <c r="A293" i="1"/>
  <c r="A271" i="1"/>
  <c r="A250" i="1"/>
  <c r="A229" i="1"/>
  <c r="A207" i="1"/>
  <c r="A186" i="1"/>
  <c r="A165" i="1"/>
  <c r="A143" i="1"/>
  <c r="A69" i="1"/>
  <c r="A21" i="1"/>
  <c r="A73" i="1"/>
  <c r="A61" i="1"/>
  <c r="A453" i="1"/>
  <c r="A414" i="1"/>
  <c r="A387" i="1"/>
  <c r="A366" i="1"/>
  <c r="A345" i="1"/>
  <c r="A323" i="1"/>
  <c r="A302" i="1"/>
  <c r="A281" i="1"/>
  <c r="A259" i="1"/>
  <c r="A238" i="1"/>
  <c r="A217" i="1"/>
  <c r="A195" i="1"/>
  <c r="A174" i="1"/>
  <c r="A153" i="1"/>
  <c r="A131" i="1"/>
  <c r="A99" i="1"/>
  <c r="A46" i="1"/>
  <c r="A29" i="1"/>
  <c r="A437" i="1"/>
  <c r="A405" i="1"/>
  <c r="A381" i="1"/>
  <c r="A359" i="1"/>
  <c r="A338" i="1"/>
  <c r="A317" i="1"/>
  <c r="A295" i="1"/>
  <c r="A274" i="1"/>
  <c r="A253" i="1"/>
  <c r="A231" i="1"/>
  <c r="A210" i="1"/>
  <c r="A189" i="1"/>
  <c r="A167" i="1"/>
  <c r="A125" i="1"/>
  <c r="A103" i="1"/>
  <c r="A55" i="1"/>
  <c r="A39" i="1"/>
</calcChain>
</file>

<file path=xl/sharedStrings.xml><?xml version="1.0" encoding="utf-8"?>
<sst xmlns="http://schemas.openxmlformats.org/spreadsheetml/2006/main" count="9" uniqueCount="9">
  <si>
    <t>العنوان</t>
  </si>
  <si>
    <t>رقم التليفون</t>
  </si>
  <si>
    <t>اسم المستفيد</t>
  </si>
  <si>
    <t>إضافة المستفيدين</t>
  </si>
  <si>
    <t>الرقم القومي</t>
  </si>
  <si>
    <t>قيمة الإعانة المالية</t>
  </si>
  <si>
    <t>القيمة العينية</t>
  </si>
  <si>
    <t>التعليق</t>
  </si>
  <si>
    <t>نوع الكفالة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</si>
</sst>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3"/>
  <sheetViews>
    <sheetView rightToLeft="1" tabSelected="1" topLeftCell="A1003" workbookViewId="0">
      <selection activeCell="A1024" sqref="A1024:XFD1024"/>
    </sheetView>
  </sheetViews>
  <sheetFormatPr defaultRowHeight="15" x14ac:dyDescent="0.25"/>
  <cols>
    <col min="1" max="1" width="32" customWidth="1"/>
    <col min="2" max="2" width="32.28515625" customWidth="1"/>
    <col min="3" max="3" width="23.5703125" customWidth="1"/>
    <col min="4" max="4" width="37.28515625" customWidth="1"/>
    <col min="5" max="5" width="16.28515625" customWidth="1"/>
    <col min="6" max="6" width="16.7109375" customWidth="1"/>
    <col min="7" max="7" width="25.42578125" customWidth="1"/>
    <col min="8" max="8" width="11.42578125" customWidth="1"/>
    <col min="9" max="9" width="11" customWidth="1"/>
    <col min="10" max="10" width="20.140625" customWidth="1"/>
    <col min="11" max="11" width="10.7109375" customWidth="1"/>
  </cols>
  <sheetData>
    <row r="1" spans="1:8" x14ac:dyDescent="0.25">
      <c r="B1" s="7" t="s">
        <v>3</v>
      </c>
      <c r="C1" s="7"/>
      <c r="D1" s="7"/>
      <c r="E1" s="7"/>
    </row>
    <row r="2" spans="1:8" x14ac:dyDescent="0.25">
      <c r="B2" s="7"/>
      <c r="C2" s="7"/>
      <c r="D2" s="7"/>
      <c r="E2" s="7"/>
    </row>
    <row r="3" spans="1:8" s="1" customFormat="1" ht="15.75" x14ac:dyDescent="0.25">
      <c r="A3" s="1" t="s">
        <v>2</v>
      </c>
      <c r="B3" s="1" t="s">
        <v>0</v>
      </c>
      <c r="C3" s="1" t="s">
        <v>1</v>
      </c>
      <c r="D3" s="1" t="s">
        <v>4</v>
      </c>
      <c r="E3" s="2" t="s">
        <v>5</v>
      </c>
      <c r="F3" s="1" t="s">
        <v>6</v>
      </c>
      <c r="G3" s="1" t="s">
        <v>8</v>
      </c>
      <c r="H3" s="1" t="s">
        <v>7</v>
      </c>
    </row>
    <row r="4" spans="1:8" ht="45" x14ac:dyDescent="0.25">
      <c r="A4" s="3" t="str">
        <f ca="1">IFERROR(__xludf.DUMMYFUNCTION("""COMPUTED_VALUE""")," صلاح محمد على قايد")</f>
        <v xml:space="preserve"> صلاح محمد على قايد</v>
      </c>
      <c r="B4" s="3"/>
      <c r="C4" s="3" t="str">
        <f ca="1">IFERROR(__xludf.DUMMYFUNCTION("""COMPUTED_VALUE"""),"01027186747")</f>
        <v>01027186747</v>
      </c>
      <c r="D4" s="4" t="str">
        <f ca="1">IFERROR(__xludf.DUMMYFUNCTION("""COMPUTED_VALUE"""),"26609211201811")</f>
        <v>26609211201811</v>
      </c>
      <c r="E4" s="5">
        <f ca="1">IFERROR(__xludf.DUMMYFUNCTION("""COMPUTED_VALUE"""),187.5)</f>
        <v>187.5</v>
      </c>
      <c r="F4" s="6" t="str">
        <f ca="1">IFERROR(__xludf.DUMMYFUNCTION("""COMPUTED_VALUE"""),"سرير 120 سم
بتوجاز مسطح
بتوجاز مسطح")</f>
        <v>سرير 120 سم
بتوجاز مسطح
بتوجاز مسطح</v>
      </c>
      <c r="G4">
        <v>1</v>
      </c>
    </row>
    <row r="6" spans="1:8" ht="45" x14ac:dyDescent="0.25">
      <c r="A6" s="3" t="str">
        <f ca="1">IFERROR(__xludf.DUMMYFUNCTION("""COMPUTED_VALUE"""),"أماني محمد عبده محمود على عبداللا")</f>
        <v>أماني محمد عبده محمود على عبداللا</v>
      </c>
      <c r="B6" s="3" t="str">
        <f ca="1">IFERROR(__xludf.DUMMYFUNCTION("""COMPUTED_VALUE"""),"الجماليه علي الطريق الجديد قصاد محل البقاله اللي على اول الطريق الجديد/بجوار المعهد الدينى")</f>
        <v>الجماليه علي الطريق الجديد قصاد محل البقاله اللي على اول الطريق الجديد/بجوار المعهد الدينى</v>
      </c>
      <c r="C6" s="3" t="str">
        <f ca="1">IFERROR(__xludf.DUMMYFUNCTION("""COMPUTED_VALUE"""),"01008292577")</f>
        <v>01008292577</v>
      </c>
      <c r="D6" s="4" t="str">
        <f ca="1">IFERROR(__xludf.DUMMYFUNCTION("""COMPUTED_VALUE"""),"28512221200302")</f>
        <v>28512221200302</v>
      </c>
      <c r="E6" s="5">
        <f ca="1">IFERROR(__xludf.DUMMYFUNCTION("""COMPUTED_VALUE"""),187.5)</f>
        <v>187.5</v>
      </c>
      <c r="F6" s="6"/>
      <c r="G6">
        <v>1</v>
      </c>
    </row>
    <row r="7" spans="1:8" ht="45" x14ac:dyDescent="0.25">
      <c r="A7" s="3" t="str">
        <f ca="1">IFERROR(__xludf.DUMMYFUNCTION("""COMPUTED_VALUE"""),"إبراهيم إبراهيم الشربينى ابراهيم")</f>
        <v>إبراهيم إبراهيم الشربينى ابراهيم</v>
      </c>
      <c r="B7" s="3" t="str">
        <f ca="1">IFERROR(__xludf.DUMMYFUNCTION("""COMPUTED_VALUE"""),"الجماليه /اخر منشية التحرير بجوار فرن السفايره الشارع اللى فيه البياره - خلف مكتبة القدس/خلف صيدلية فرج الله")</f>
        <v>الجماليه /اخر منشية التحرير بجوار فرن السفايره الشارع اللى فيه البياره - خلف مكتبة القدس/خلف صيدلية فرج الله</v>
      </c>
      <c r="C7" s="3" t="str">
        <f ca="1">IFERROR(__xludf.DUMMYFUNCTION("""COMPUTED_VALUE"""),"01276053677")</f>
        <v>01276053677</v>
      </c>
      <c r="D7" s="4" t="str">
        <f ca="1">IFERROR(__xludf.DUMMYFUNCTION("""COMPUTED_VALUE"""),"27511141200174")</f>
        <v>27511141200174</v>
      </c>
      <c r="E7" s="5">
        <f ca="1">IFERROR(__xludf.DUMMYFUNCTION("""COMPUTED_VALUE"""),187.5)</f>
        <v>187.5</v>
      </c>
      <c r="F7" s="6" t="str">
        <f ca="1">IFERROR(__xludf.DUMMYFUNCTION("""COMPUTED_VALUE"""),"غسالة هاف
بوتجاز عادي")</f>
        <v>غسالة هاف
بوتجاز عادي</v>
      </c>
      <c r="G7">
        <v>1</v>
      </c>
    </row>
    <row r="8" spans="1:8" ht="30" x14ac:dyDescent="0.25">
      <c r="A8" s="3" t="str">
        <f ca="1">IFERROR(__xludf.DUMMYFUNCTION("""COMPUTED_VALUE"""),"ابراهيم ابراهيم عبده نورالدين")</f>
        <v>ابراهيم ابراهيم عبده نورالدين</v>
      </c>
      <c r="B8" s="3" t="str">
        <f ca="1">IFERROR(__xludf.DUMMYFUNCTION("""COMPUTED_VALUE"""),"ليسا الجمالية-عزبه نور الدين بجوار مسجد عبد اللاه")</f>
        <v>ليسا الجمالية-عزبه نور الدين بجوار مسجد عبد اللاه</v>
      </c>
      <c r="C8" s="3" t="str">
        <f ca="1">IFERROR(__xludf.DUMMYFUNCTION("""COMPUTED_VALUE"""),"01010190365")</f>
        <v>01010190365</v>
      </c>
      <c r="D8" s="4" t="str">
        <f ca="1">IFERROR(__xludf.DUMMYFUNCTION("""COMPUTED_VALUE"""),"27102221200232")</f>
        <v>27102221200232</v>
      </c>
      <c r="E8" s="5">
        <f ca="1">IFERROR(__xludf.DUMMYFUNCTION("""COMPUTED_VALUE"""),187.5)</f>
        <v>187.5</v>
      </c>
      <c r="F8" s="6"/>
      <c r="G8">
        <v>1</v>
      </c>
    </row>
    <row r="9" spans="1:8" ht="30" x14ac:dyDescent="0.25">
      <c r="A9" s="3" t="str">
        <f ca="1">IFERROR(__xludf.DUMMYFUNCTION("""COMPUTED_VALUE"""),"احلام رفيق السيد المتولى الريس")</f>
        <v>احلام رفيق السيد المتولى الريس</v>
      </c>
      <c r="B9" s="3" t="str">
        <f ca="1">IFERROR(__xludf.DUMMYFUNCTION("""COMPUTED_VALUE"""),"ليسا الجمالية -عزبة سلامه-بجوار الجمعية الزراعية شمال الكبرى")</f>
        <v>ليسا الجمالية -عزبة سلامه-بجوار الجمعية الزراعية شمال الكبرى</v>
      </c>
      <c r="C9" s="3" t="str">
        <f ca="1">IFERROR(__xludf.DUMMYFUNCTION("""COMPUTED_VALUE"""),"01003923829")</f>
        <v>01003923829</v>
      </c>
      <c r="D9" s="4" t="str">
        <f ca="1">IFERROR(__xludf.DUMMYFUNCTION("""COMPUTED_VALUE"""),"28707021200281")</f>
        <v>28707021200281</v>
      </c>
      <c r="E9" s="5">
        <f ca="1">IFERROR(__xludf.DUMMYFUNCTION("""COMPUTED_VALUE"""),187.5)</f>
        <v>187.5</v>
      </c>
      <c r="F9" s="6"/>
      <c r="G9">
        <v>1</v>
      </c>
    </row>
    <row r="10" spans="1:8" ht="45" x14ac:dyDescent="0.25">
      <c r="A10" s="3" t="str">
        <f ca="1">IFERROR(__xludf.DUMMYFUNCTION("""COMPUTED_VALUE"""),"احمد رمضان محمود محمد نور الدين")</f>
        <v>احمد رمضان محمود محمد نور الدين</v>
      </c>
      <c r="B10" s="3" t="str">
        <f ca="1">IFERROR(__xludf.DUMMYFUNCTION("""COMPUTED_VALUE"""),"المطريه شارع بورسعيد مستجد 3 الدور التالت/بجوار بقاله عثمان وهبه/بجوار مسجد الرييس")</f>
        <v>المطريه شارع بورسعيد مستجد 3 الدور التالت/بجوار بقاله عثمان وهبه/بجوار مسجد الرييس</v>
      </c>
      <c r="C10" s="3" t="str">
        <f ca="1">IFERROR(__xludf.DUMMYFUNCTION("""COMPUTED_VALUE"""),"01208054776/01507597415")</f>
        <v>01208054776/01507597415</v>
      </c>
      <c r="D10" s="4" t="str">
        <f ca="1">IFERROR(__xludf.DUMMYFUNCTION("""COMPUTED_VALUE"""),"27905221201617")</f>
        <v>27905221201617</v>
      </c>
      <c r="E10" s="5">
        <f ca="1">IFERROR(__xludf.DUMMYFUNCTION("""COMPUTED_VALUE"""),187.5)</f>
        <v>187.5</v>
      </c>
      <c r="F10" s="6"/>
      <c r="G10">
        <v>1</v>
      </c>
    </row>
    <row r="11" spans="1:8" ht="30" x14ac:dyDescent="0.25">
      <c r="A11" s="3" t="str">
        <f ca="1">IFERROR(__xludf.DUMMYFUNCTION("""COMPUTED_VALUE"""),"احمد ياسين على مسعد سعده")</f>
        <v>احمد ياسين على مسعد سعده</v>
      </c>
      <c r="B11" s="3" t="str">
        <f ca="1">IFERROR(__xludf.DUMMYFUNCTION("""COMPUTED_VALUE"""),"ليسا الجماليه عزبه سعده بجوار مسجد خاطر")</f>
        <v>ليسا الجماليه عزبه سعده بجوار مسجد خاطر</v>
      </c>
      <c r="C11" s="3" t="str">
        <f ca="1">IFERROR(__xludf.DUMMYFUNCTION("""COMPUTED_VALUE"""),"01111270186")</f>
        <v>01111270186</v>
      </c>
      <c r="D11" s="4" t="str">
        <f ca="1">IFERROR(__xludf.DUMMYFUNCTION("""COMPUTED_VALUE"""),"28404021200319")</f>
        <v>28404021200319</v>
      </c>
      <c r="E11" s="5">
        <f ca="1">IFERROR(__xludf.DUMMYFUNCTION("""COMPUTED_VALUE"""),187.5)</f>
        <v>187.5</v>
      </c>
      <c r="F11" s="6"/>
      <c r="G11">
        <v>1</v>
      </c>
    </row>
    <row r="12" spans="1:8" ht="30" x14ac:dyDescent="0.25">
      <c r="A12" s="3" t="str">
        <f ca="1">IFERROR(__xludf.DUMMYFUNCTION("""COMPUTED_VALUE"""),"اسامه محمد السيد الدسوقي رفاعي")</f>
        <v>اسامه محمد السيد الدسوقي رفاعي</v>
      </c>
      <c r="B12" s="3" t="str">
        <f ca="1">IFERROR(__xludf.DUMMYFUNCTION("""COMPUTED_VALUE"""),"ليسا الجماليه عزبة رفاعي بجوار بيت ابو سعد ")</f>
        <v xml:space="preserve">ليسا الجماليه عزبة رفاعي بجوار بيت ابو سعد </v>
      </c>
      <c r="C12" s="3" t="str">
        <f ca="1">IFERROR(__xludf.DUMMYFUNCTION("""COMPUTED_VALUE"""),"01022478334")</f>
        <v>01022478334</v>
      </c>
      <c r="D12" s="4" t="str">
        <f ca="1">IFERROR(__xludf.DUMMYFUNCTION("""COMPUTED_VALUE"""),"28607061200638")</f>
        <v>28607061200638</v>
      </c>
      <c r="E12" s="5">
        <f ca="1">IFERROR(__xludf.DUMMYFUNCTION("""COMPUTED_VALUE"""),187.5)</f>
        <v>187.5</v>
      </c>
      <c r="F12" s="6" t="str">
        <f ca="1">IFERROR(__xludf.DUMMYFUNCTION("""COMPUTED_VALUE"""),"غسالة هاف")</f>
        <v>غسالة هاف</v>
      </c>
      <c r="G12">
        <v>1</v>
      </c>
    </row>
    <row r="13" spans="1:8" ht="30" x14ac:dyDescent="0.25">
      <c r="A13" s="3" t="str">
        <f ca="1">IFERROR(__xludf.DUMMYFUNCTION("""COMPUTED_VALUE"""),"اسماء محمد العدروسي محمد احمد النجار")</f>
        <v>اسماء محمد العدروسي محمد احمد النجار</v>
      </c>
      <c r="B13" s="3" t="str">
        <f ca="1">IFERROR(__xludf.DUMMYFUNCTION("""COMPUTED_VALUE"""),"الجماليه /حارة العيد الشارع العالي بجوار بقالة الحاج نجاح حجازي")</f>
        <v>الجماليه /حارة العيد الشارع العالي بجوار بقالة الحاج نجاح حجازي</v>
      </c>
      <c r="C13" s="3" t="str">
        <f ca="1">IFERROR(__xludf.DUMMYFUNCTION("""COMPUTED_VALUE"""),"01019716557")</f>
        <v>01019716557</v>
      </c>
      <c r="D13" s="4" t="str">
        <f ca="1">IFERROR(__xludf.DUMMYFUNCTION("""COMPUTED_VALUE"""),"28904301200163")</f>
        <v>28904301200163</v>
      </c>
      <c r="E13" s="5">
        <f ca="1">IFERROR(__xludf.DUMMYFUNCTION("""COMPUTED_VALUE"""),187.5)</f>
        <v>187.5</v>
      </c>
      <c r="F13" s="6"/>
      <c r="G13">
        <v>1</v>
      </c>
    </row>
    <row r="14" spans="1:8" x14ac:dyDescent="0.25">
      <c r="A14" s="3" t="str">
        <f ca="1">IFERROR(__xludf.DUMMYFUNCTION("""COMPUTED_VALUE"""),"السيد زكريا محمد يونس")</f>
        <v>السيد زكريا محمد يونس</v>
      </c>
      <c r="B14" s="3" t="str">
        <f ca="1">IFERROR(__xludf.DUMMYFUNCTION("""COMPUTED_VALUE"""),"الجماليه حارة العيد  جمب مجمع الرشاد ")</f>
        <v xml:space="preserve">الجماليه حارة العيد  جمب مجمع الرشاد </v>
      </c>
      <c r="C14" s="3" t="str">
        <f ca="1">IFERROR(__xludf.DUMMYFUNCTION("""COMPUTED_VALUE"""),"01005722478")</f>
        <v>01005722478</v>
      </c>
      <c r="D14" s="4" t="str">
        <f ca="1">IFERROR(__xludf.DUMMYFUNCTION("""COMPUTED_VALUE"""),"26212271201295")</f>
        <v>26212271201295</v>
      </c>
      <c r="E14" s="5"/>
      <c r="F14" s="6"/>
      <c r="G14">
        <v>1</v>
      </c>
    </row>
    <row r="15" spans="1:8" x14ac:dyDescent="0.25">
      <c r="A15" s="3" t="str">
        <f ca="1">IFERROR(__xludf.DUMMYFUNCTION("""COMPUTED_VALUE"""),"السيده عادل ابو العز فوده")</f>
        <v>السيده عادل ابو العز فوده</v>
      </c>
      <c r="B15" s="3" t="str">
        <f ca="1">IFERROR(__xludf.DUMMYFUNCTION("""COMPUTED_VALUE"""),"لسا الجماليه عزبه لاشين بجوار مركز الشباب")</f>
        <v>لسا الجماليه عزبه لاشين بجوار مركز الشباب</v>
      </c>
      <c r="C15" s="3" t="str">
        <f ca="1">IFERROR(__xludf.DUMMYFUNCTION("""COMPUTED_VALUE"""),"01027724319")</f>
        <v>01027724319</v>
      </c>
      <c r="D15" s="4"/>
      <c r="E15" s="5">
        <f ca="1">IFERROR(__xludf.DUMMYFUNCTION("""COMPUTED_VALUE"""),267.5)</f>
        <v>267.5</v>
      </c>
      <c r="F15" s="6"/>
      <c r="G15">
        <v>1</v>
      </c>
    </row>
    <row r="16" spans="1:8" ht="45" x14ac:dyDescent="0.25">
      <c r="A16" s="3" t="str">
        <f ca="1">IFERROR(__xludf.DUMMYFUNCTION("""COMPUTED_VALUE"""),"ام عبده عبدالحميد عبدالرحمن جاب الله")</f>
        <v>ام عبده عبدالحميد عبدالرحمن جاب الله</v>
      </c>
      <c r="B16" s="3" t="str">
        <f ca="1">IFERROR(__xludf.DUMMYFUNCTION("""COMPUTED_VALUE"""),"حارة الصيادين بجوار احمد ابو عيسي جمب بيت ابلة فوقية الطير")</f>
        <v>حارة الصيادين بجوار احمد ابو عيسي جمب بيت ابلة فوقية الطير</v>
      </c>
      <c r="C16" s="3" t="str">
        <f ca="1">IFERROR(__xludf.DUMMYFUNCTION("""COMPUTED_VALUE"""),"01274131170")</f>
        <v>01274131170</v>
      </c>
      <c r="D16" s="4" t="str">
        <f ca="1">IFERROR(__xludf.DUMMYFUNCTION("""COMPUTED_VALUE"""),"27909031200365")</f>
        <v>27909031200365</v>
      </c>
      <c r="E16" s="5">
        <f ca="1">IFERROR(__xludf.DUMMYFUNCTION("""COMPUTED_VALUE"""),187.5)</f>
        <v>187.5</v>
      </c>
      <c r="F16" s="6" t="str">
        <f ca="1">IFERROR(__xludf.DUMMYFUNCTION("""COMPUTED_VALUE"""),"غسالة هاف
سرير 120 سم
مرتبه 120 سم")</f>
        <v>غسالة هاف
سرير 120 سم
مرتبه 120 سم</v>
      </c>
      <c r="G16">
        <v>1</v>
      </c>
    </row>
    <row r="17" spans="1:7" ht="30" x14ac:dyDescent="0.25">
      <c r="A17" s="3" t="str">
        <f ca="1">IFERROR(__xludf.DUMMYFUNCTION("""COMPUTED_VALUE"""),"ام هاشم ابراهيم ابراهيم محلب ")</f>
        <v xml:space="preserve">ام هاشم ابراهيم ابراهيم محلب </v>
      </c>
      <c r="B17" s="3" t="str">
        <f ca="1">IFERROR(__xludf.DUMMYFUNCTION("""COMPUTED_VALUE"""),"الجمالية حارة الصيادين بجوار السيد ابو طه شارع احمد ابو عيسي")</f>
        <v>الجمالية حارة الصيادين بجوار السيد ابو طه شارع احمد ابو عيسي</v>
      </c>
      <c r="C17" s="3" t="str">
        <f ca="1">IFERROR(__xludf.DUMMYFUNCTION("""COMPUTED_VALUE"""),"01283206435")</f>
        <v>01283206435</v>
      </c>
      <c r="D17" s="4" t="str">
        <f ca="1">IFERROR(__xludf.DUMMYFUNCTION("""COMPUTED_VALUE"""),"27704071200727")</f>
        <v>27704071200727</v>
      </c>
      <c r="E17" s="5">
        <f ca="1">IFERROR(__xludf.DUMMYFUNCTION("""COMPUTED_VALUE"""),187.5)</f>
        <v>187.5</v>
      </c>
      <c r="F17" s="6"/>
      <c r="G17">
        <v>1</v>
      </c>
    </row>
    <row r="18" spans="1:7" x14ac:dyDescent="0.25">
      <c r="A18" s="3" t="str">
        <f ca="1">IFERROR(__xludf.DUMMYFUNCTION("""COMPUTED_VALUE"""),"امل عبد السلام العانوسى")</f>
        <v>امل عبد السلام العانوسى</v>
      </c>
      <c r="B18" s="3" t="str">
        <f ca="1">IFERROR(__xludf.DUMMYFUNCTION("""COMPUTED_VALUE"""),"لسا الجمالية-الرسوه -بجوار النادى القديم")</f>
        <v>لسا الجمالية-الرسوه -بجوار النادى القديم</v>
      </c>
      <c r="C18" s="3" t="str">
        <f ca="1">IFERROR(__xludf.DUMMYFUNCTION("""COMPUTED_VALUE"""),"01064761472")</f>
        <v>01064761472</v>
      </c>
      <c r="D18" s="4" t="str">
        <f ca="1">IFERROR(__xludf.DUMMYFUNCTION("""COMPUTED_VALUE"""),"28501201201084")</f>
        <v>28501201201084</v>
      </c>
      <c r="E18" s="5">
        <f ca="1">IFERROR(__xludf.DUMMYFUNCTION("""COMPUTED_VALUE"""),267.5)</f>
        <v>267.5</v>
      </c>
      <c r="F18" s="6"/>
      <c r="G18">
        <v>1</v>
      </c>
    </row>
    <row r="19" spans="1:7" x14ac:dyDescent="0.25">
      <c r="A19" s="3" t="str">
        <f ca="1">IFERROR(__xludf.DUMMYFUNCTION("""COMPUTED_VALUE"""),"بشري محمد منصور حامد فوده")</f>
        <v>بشري محمد منصور حامد فوده</v>
      </c>
      <c r="B19" s="3" t="str">
        <f ca="1">IFERROR(__xludf.DUMMYFUNCTION("""COMPUTED_VALUE"""),"ليسا الجمالية -عزبه رفاعى-عند المحول")</f>
        <v>ليسا الجمالية -عزبه رفاعى-عند المحول</v>
      </c>
      <c r="C19" s="3" t="str">
        <f ca="1">IFERROR(__xludf.DUMMYFUNCTION("""COMPUTED_VALUE"""),"01025920852")</f>
        <v>01025920852</v>
      </c>
      <c r="D19" s="4" t="str">
        <f ca="1">IFERROR(__xludf.DUMMYFUNCTION("""COMPUTED_VALUE"""),"29005141200225")</f>
        <v>29005141200225</v>
      </c>
      <c r="E19" s="5">
        <f ca="1">IFERROR(__xludf.DUMMYFUNCTION("""COMPUTED_VALUE"""),267.5)</f>
        <v>267.5</v>
      </c>
      <c r="F19" s="6" t="str">
        <f ca="1">IFERROR(__xludf.DUMMYFUNCTION("""COMPUTED_VALUE"""),"بوتجاز 4 شعلة")</f>
        <v>بوتجاز 4 شعلة</v>
      </c>
      <c r="G19">
        <v>1</v>
      </c>
    </row>
    <row r="21" spans="1:7" ht="30" x14ac:dyDescent="0.25">
      <c r="A21" s="3" t="str">
        <f ca="1">IFERROR(__xludf.DUMMYFUNCTION("""COMPUTED_VALUE"""),"حسين بكر حسين النبلاوى")</f>
        <v>حسين بكر حسين النبلاوى</v>
      </c>
      <c r="B21" s="3" t="str">
        <f ca="1">IFERROR(__xludf.DUMMYFUNCTION("""COMPUTED_VALUE"""),"المطريه بعد مزلقان القطر (مستجد3)")</f>
        <v>المطريه بعد مزلقان القطر (مستجد3)</v>
      </c>
      <c r="C21" s="3" t="str">
        <f ca="1">IFERROR(__xludf.DUMMYFUNCTION("""COMPUTED_VALUE"""),"01221803741")</f>
        <v>01221803741</v>
      </c>
      <c r="D21" s="4" t="str">
        <f ca="1">IFERROR(__xludf.DUMMYFUNCTION("""COMPUTED_VALUE"""),"23401161300154")</f>
        <v>23401161300154</v>
      </c>
      <c r="E21" s="5">
        <f ca="1">IFERROR(__xludf.DUMMYFUNCTION("""COMPUTED_VALUE"""),267.5)</f>
        <v>267.5</v>
      </c>
      <c r="F21" s="6" t="str">
        <f ca="1">IFERROR(__xludf.DUMMYFUNCTION("""COMPUTED_VALUE"""),"مشمع
غسالة هاف")</f>
        <v>مشمع
غسالة هاف</v>
      </c>
      <c r="G21">
        <v>1</v>
      </c>
    </row>
    <row r="22" spans="1:7" ht="30" x14ac:dyDescent="0.25">
      <c r="A22" s="3" t="str">
        <f ca="1">IFERROR(__xludf.DUMMYFUNCTION("""COMPUTED_VALUE"""),"حميده عبده السيد شلبي")</f>
        <v>حميده عبده السيد شلبي</v>
      </c>
      <c r="B22" s="3" t="str">
        <f ca="1">IFERROR(__xludf.DUMMYFUNCTION("""COMPUTED_VALUE"""),"الجزيره بجوار مضرب محروس")</f>
        <v>الجزيره بجوار مضرب محروس</v>
      </c>
      <c r="C22" s="3" t="str">
        <f ca="1">IFERROR(__xludf.DUMMYFUNCTION("""COMPUTED_VALUE"""),"01007728792/01220108435")</f>
        <v>01007728792/01220108435</v>
      </c>
      <c r="D22" s="4" t="str">
        <f ca="1">IFERROR(__xludf.DUMMYFUNCTION("""COMPUTED_VALUE"""),"27602031204242")</f>
        <v>27602031204242</v>
      </c>
      <c r="E22" s="5">
        <f ca="1">IFERROR(__xludf.DUMMYFUNCTION("""COMPUTED_VALUE"""),187.5)</f>
        <v>187.5</v>
      </c>
      <c r="F22" s="6"/>
      <c r="G22">
        <v>1</v>
      </c>
    </row>
    <row r="23" spans="1:7" ht="30" x14ac:dyDescent="0.25">
      <c r="A23" s="3" t="str">
        <f ca="1">IFERROR(__xludf.DUMMYFUNCTION("""COMPUTED_VALUE"""),"حنان عوض طه عوض")</f>
        <v>حنان عوض طه عوض</v>
      </c>
      <c r="B23" s="3" t="str">
        <f ca="1">IFERROR(__xludf.DUMMYFUNCTION("""COMPUTED_VALUE"""),"الجماليه.حاره العيد")</f>
        <v>الجماليه.حاره العيد</v>
      </c>
      <c r="C23" s="3" t="str">
        <f ca="1">IFERROR(__xludf.DUMMYFUNCTION("""COMPUTED_VALUE"""),"01013523724")</f>
        <v>01013523724</v>
      </c>
      <c r="D23" s="4" t="str">
        <f ca="1">IFERROR(__xludf.DUMMYFUNCTION("""COMPUTED_VALUE"""),"27902031201409")</f>
        <v>27902031201409</v>
      </c>
      <c r="E23" s="5">
        <f ca="1">IFERROR(__xludf.DUMMYFUNCTION("""COMPUTED_VALUE"""),187.5)</f>
        <v>187.5</v>
      </c>
      <c r="F23" s="6" t="str">
        <f ca="1">IFERROR(__xludf.DUMMYFUNCTION("""COMPUTED_VALUE"""),"غسالة هاف
مرتبة 150سم")</f>
        <v>غسالة هاف
مرتبة 150سم</v>
      </c>
      <c r="G23">
        <v>1</v>
      </c>
    </row>
    <row r="24" spans="1:7" ht="30" x14ac:dyDescent="0.25">
      <c r="A24" s="3" t="str">
        <f ca="1">IFERROR(__xludf.DUMMYFUNCTION("""COMPUTED_VALUE"""),"حندوق اسماعيل الدسوقي كراويه")</f>
        <v>حندوق اسماعيل الدسوقي كراويه</v>
      </c>
      <c r="B24" s="3" t="str">
        <f ca="1">IFERROR(__xludf.DUMMYFUNCTION("""COMPUTED_VALUE"""),"ليسا الجماليه -عزبة الدغيدى جمب مدرسة الاعدادية")</f>
        <v>ليسا الجماليه -عزبة الدغيدى جمب مدرسة الاعدادية</v>
      </c>
      <c r="C24" s="3" t="str">
        <f ca="1">IFERROR(__xludf.DUMMYFUNCTION("""COMPUTED_VALUE"""),"01019110602")</f>
        <v>01019110602</v>
      </c>
      <c r="D24" s="4" t="str">
        <f ca="1">IFERROR(__xludf.DUMMYFUNCTION("""COMPUTED_VALUE"""),"26511061200811")</f>
        <v>26511061200811</v>
      </c>
      <c r="E24" s="5">
        <f ca="1">IFERROR(__xludf.DUMMYFUNCTION("""COMPUTED_VALUE"""),187.5)</f>
        <v>187.5</v>
      </c>
      <c r="F24" s="6" t="str">
        <f ca="1">IFERROR(__xludf.DUMMYFUNCTION("""COMPUTED_VALUE"""),"
ثلاجه 1 باب")</f>
        <v xml:space="preserve">
ثلاجه 1 باب</v>
      </c>
      <c r="G24">
        <v>1</v>
      </c>
    </row>
    <row r="26" spans="1:7" x14ac:dyDescent="0.25">
      <c r="A26" s="3" t="str">
        <f ca="1">IFERROR(__xludf.DUMMYFUNCTION("""COMPUTED_VALUE"""),"دينا العربى سليمان البلاسى")</f>
        <v>دينا العربى سليمان البلاسى</v>
      </c>
      <c r="B26" s="3" t="str">
        <f ca="1">IFERROR(__xludf.DUMMYFUNCTION("""COMPUTED_VALUE"""),"المطريه مربع جامع الفتح ")</f>
        <v xml:space="preserve">المطريه مربع جامع الفتح </v>
      </c>
      <c r="C26" s="3" t="str">
        <f ca="1">IFERROR(__xludf.DUMMYFUNCTION("""COMPUTED_VALUE"""),"01287171631")</f>
        <v>01287171631</v>
      </c>
      <c r="D26" s="4" t="str">
        <f ca="1">IFERROR(__xludf.DUMMYFUNCTION("""COMPUTED_VALUE"""),"28505271202024")</f>
        <v>28505271202024</v>
      </c>
      <c r="E26" s="5">
        <f ca="1">IFERROR(__xludf.DUMMYFUNCTION("""COMPUTED_VALUE"""),187.5)</f>
        <v>187.5</v>
      </c>
      <c r="F26" s="6"/>
      <c r="G26">
        <v>1</v>
      </c>
    </row>
    <row r="27" spans="1:7" x14ac:dyDescent="0.25">
      <c r="A27" s="3" t="str">
        <f ca="1">IFERROR(__xludf.DUMMYFUNCTION("""COMPUTED_VALUE"""),"رابحه كمال احمد عبد الهادى فرج")</f>
        <v>رابحه كمال احمد عبد الهادى فرج</v>
      </c>
      <c r="B27" s="3" t="str">
        <f ca="1">IFERROR(__xludf.DUMMYFUNCTION("""COMPUTED_VALUE"""),"الجماليه عزبه المحطه")</f>
        <v>الجماليه عزبه المحطه</v>
      </c>
      <c r="C27" s="3" t="str">
        <f ca="1">IFERROR(__xludf.DUMMYFUNCTION("""COMPUTED_VALUE"""),"01021070594/0102926154")</f>
        <v>01021070594/0102926154</v>
      </c>
      <c r="D27" s="4" t="str">
        <f ca="1">IFERROR(__xludf.DUMMYFUNCTION("""COMPUTED_VALUE"""),"27711241201568")</f>
        <v>27711241201568</v>
      </c>
      <c r="E27" s="5">
        <f ca="1">IFERROR(__xludf.DUMMYFUNCTION("""COMPUTED_VALUE"""),187.5)</f>
        <v>187.5</v>
      </c>
      <c r="F27" s="6"/>
      <c r="G27">
        <v>1</v>
      </c>
    </row>
    <row r="28" spans="1:7" ht="30" x14ac:dyDescent="0.25">
      <c r="A28" s="3" t="str">
        <f ca="1">IFERROR(__xludf.DUMMYFUNCTION("""COMPUTED_VALUE"""),"رباب  محمد الغريب فرج")</f>
        <v>رباب  محمد الغريب فرج</v>
      </c>
      <c r="B28" s="3" t="str">
        <f ca="1">IFERROR(__xludf.DUMMYFUNCTION("""COMPUTED_VALUE"""),"المطريه -بجوار مسجد محمد الريس ")</f>
        <v xml:space="preserve">المطريه -بجوار مسجد محمد الريس </v>
      </c>
      <c r="C28" s="3" t="str">
        <f ca="1">IFERROR(__xludf.DUMMYFUNCTION("""COMPUTED_VALUE"""),"01021912774/01098960782/012086867807")</f>
        <v>01021912774/01098960782/012086867807</v>
      </c>
      <c r="D28" s="4" t="str">
        <f ca="1">IFERROR(__xludf.DUMMYFUNCTION("""COMPUTED_VALUE"""),"27710060300461")</f>
        <v>27710060300461</v>
      </c>
      <c r="E28" s="5">
        <f ca="1">IFERROR(__xludf.DUMMYFUNCTION("""COMPUTED_VALUE"""),187.5)</f>
        <v>187.5</v>
      </c>
      <c r="F28" s="6" t="str">
        <f ca="1">IFERROR(__xludf.DUMMYFUNCTION("""COMPUTED_VALUE"""),"انتريه")</f>
        <v>انتريه</v>
      </c>
      <c r="G28">
        <v>1</v>
      </c>
    </row>
    <row r="29" spans="1:7" ht="30" x14ac:dyDescent="0.25">
      <c r="A29" s="3" t="str">
        <f ca="1">IFERROR(__xludf.DUMMYFUNCTION("""COMPUTED_VALUE"""),"رحاب السعيد الامام محمد")</f>
        <v>رحاب السعيد الامام محمد</v>
      </c>
      <c r="B29" s="3" t="str">
        <f ca="1">IFERROR(__xludf.DUMMYFUNCTION("""COMPUTED_VALUE"""),"الجزيرة بجوار مسجد الرحمة وراء منزل رفعت جاب الله")</f>
        <v>الجزيرة بجوار مسجد الرحمة وراء منزل رفعت جاب الله</v>
      </c>
      <c r="C29" s="3" t="str">
        <f ca="1">IFERROR(__xludf.DUMMYFUNCTION("""COMPUTED_VALUE"""),"01023809704")</f>
        <v>01023809704</v>
      </c>
      <c r="D29" s="4" t="str">
        <f ca="1">IFERROR(__xludf.DUMMYFUNCTION("""COMPUTED_VALUE"""),"27711221200484")</f>
        <v>27711221200484</v>
      </c>
      <c r="E29" s="5">
        <f ca="1">IFERROR(__xludf.DUMMYFUNCTION("""COMPUTED_VALUE"""),187.5)</f>
        <v>187.5</v>
      </c>
      <c r="F29" s="6"/>
      <c r="G29">
        <v>1</v>
      </c>
    </row>
    <row r="31" spans="1:7" x14ac:dyDescent="0.25">
      <c r="A31" s="3" t="str">
        <f ca="1">IFERROR(__xludf.DUMMYFUNCTION("""COMPUTED_VALUE"""),"رشا مجاهد مجاهد عوض شتا")</f>
        <v>رشا مجاهد مجاهد عوض شتا</v>
      </c>
      <c r="B31" s="3" t="str">
        <f ca="1">IFERROR(__xludf.DUMMYFUNCTION("""COMPUTED_VALUE"""),"حاره الصيادين بجوار مسجد الصيادين")</f>
        <v>حاره الصيادين بجوار مسجد الصيادين</v>
      </c>
      <c r="C31" s="3" t="str">
        <f ca="1">IFERROR(__xludf.DUMMYFUNCTION("""COMPUTED_VALUE"""),"01008958438")</f>
        <v>01008958438</v>
      </c>
      <c r="D31" s="4" t="str">
        <f ca="1">IFERROR(__xludf.DUMMYFUNCTION("""COMPUTED_VALUE"""),"28412081200361")</f>
        <v>28412081200361</v>
      </c>
      <c r="E31" s="5"/>
      <c r="F31" s="6"/>
      <c r="G31">
        <v>1</v>
      </c>
    </row>
    <row r="32" spans="1:7" ht="45" x14ac:dyDescent="0.25">
      <c r="A32" s="3" t="str">
        <f ca="1">IFERROR(__xludf.DUMMYFUNCTION("""COMPUTED_VALUE"""),"رضا محمد محمد طه حسن")</f>
        <v>رضا محمد محمد طه حسن</v>
      </c>
      <c r="B32" s="3" t="str">
        <f ca="1">IFERROR(__xludf.DUMMYFUNCTION("""COMPUTED_VALUE"""),"الجماليه اول شارع البوسته  ف ناحيه مسجد بركات فوق محل جمال الدين للاحذيه")</f>
        <v>الجماليه اول شارع البوسته  ف ناحيه مسجد بركات فوق محل جمال الدين للاحذيه</v>
      </c>
      <c r="C32" s="3" t="str">
        <f ca="1">IFERROR(__xludf.DUMMYFUNCTION("""COMPUTED_VALUE"""),"01014456485")</f>
        <v>01014456485</v>
      </c>
      <c r="D32" s="4" t="str">
        <f ca="1">IFERROR(__xludf.DUMMYFUNCTION("""COMPUTED_VALUE"""),"28612041202328")</f>
        <v>28612041202328</v>
      </c>
      <c r="E32" s="5">
        <f ca="1">IFERROR(__xludf.DUMMYFUNCTION("""COMPUTED_VALUE"""),187.5)</f>
        <v>187.5</v>
      </c>
      <c r="F32" s="6" t="str">
        <f ca="1">IFERROR(__xludf.DUMMYFUNCTION("""COMPUTED_VALUE"""),"بتوجاز مسطح
انبوبة")</f>
        <v>بتوجاز مسطح
انبوبة</v>
      </c>
      <c r="G32">
        <v>1</v>
      </c>
    </row>
    <row r="33" spans="1:7" x14ac:dyDescent="0.25">
      <c r="A33" s="3" t="str">
        <f ca="1">IFERROR(__xludf.DUMMYFUNCTION("""COMPUTED_VALUE"""),"ريهام محمد محمد عبد المقدم")</f>
        <v>ريهام محمد محمد عبد المقدم</v>
      </c>
      <c r="B33" s="3" t="str">
        <f ca="1">IFERROR(__xludf.DUMMYFUNCTION("""COMPUTED_VALUE"""),"المواجد أمام مركز شباب المواجد")</f>
        <v>المواجد أمام مركز شباب المواجد</v>
      </c>
      <c r="C33" s="3" t="str">
        <f ca="1">IFERROR(__xludf.DUMMYFUNCTION("""COMPUTED_VALUE"""),"01228521169")</f>
        <v>01228521169</v>
      </c>
      <c r="D33" s="4"/>
      <c r="E33" s="5"/>
      <c r="F33" s="6"/>
      <c r="G33">
        <v>1</v>
      </c>
    </row>
    <row r="34" spans="1:7" x14ac:dyDescent="0.25">
      <c r="A34" s="3" t="str">
        <f ca="1">IFERROR(__xludf.DUMMYFUNCTION("""COMPUTED_VALUE"""),"زينب  ابو المعاطي عبده التوابتي")</f>
        <v>زينب  ابو المعاطي عبده التوابتي</v>
      </c>
      <c r="B34" s="3" t="str">
        <f ca="1">IFERROR(__xludf.DUMMYFUNCTION("""COMPUTED_VALUE"""),"الليسا -عزبه الحفنى بجوار جمعيه الصيادين")</f>
        <v>الليسا -عزبه الحفنى بجوار جمعيه الصيادين</v>
      </c>
      <c r="C34" s="3" t="str">
        <f ca="1">IFERROR(__xludf.DUMMYFUNCTION("""COMPUTED_VALUE"""),"01016871157")</f>
        <v>01016871157</v>
      </c>
      <c r="D34" s="4" t="str">
        <f ca="1">IFERROR(__xludf.DUMMYFUNCTION("""COMPUTED_VALUE"""),"26411161203562")</f>
        <v>26411161203562</v>
      </c>
      <c r="E34" s="5">
        <f ca="1">IFERROR(__xludf.DUMMYFUNCTION("""COMPUTED_VALUE"""),187.5)</f>
        <v>187.5</v>
      </c>
      <c r="F34" s="6"/>
      <c r="G34">
        <v>1</v>
      </c>
    </row>
    <row r="35" spans="1:7" x14ac:dyDescent="0.25">
      <c r="A35" s="3" t="str">
        <f ca="1">IFERROR(__xludf.DUMMYFUNCTION("""COMPUTED_VALUE"""),"زينب ابراهيم حسين يوسف الجدى")</f>
        <v>زينب ابراهيم حسين يوسف الجدى</v>
      </c>
      <c r="B35" s="3" t="str">
        <f ca="1">IFERROR(__xludf.DUMMYFUNCTION("""COMPUTED_VALUE"""),"الجمالية شارع البوسطة بجوار صيدلية صلاح")</f>
        <v>الجمالية شارع البوسطة بجوار صيدلية صلاح</v>
      </c>
      <c r="C35" s="3" t="str">
        <f ca="1">IFERROR(__xludf.DUMMYFUNCTION("""COMPUTED_VALUE"""),"01000968985")</f>
        <v>01000968985</v>
      </c>
      <c r="D35" s="4"/>
      <c r="E35" s="5">
        <f ca="1">IFERROR(__xludf.DUMMYFUNCTION("""COMPUTED_VALUE"""),187.5)</f>
        <v>187.5</v>
      </c>
      <c r="F35" s="6"/>
      <c r="G35">
        <v>1</v>
      </c>
    </row>
    <row r="36" spans="1:7" ht="30" x14ac:dyDescent="0.25">
      <c r="A36" s="3" t="str">
        <f ca="1">IFERROR(__xludf.DUMMYFUNCTION("""COMPUTED_VALUE"""),"زينب محمد  محمدابو السعود")</f>
        <v>زينب محمد  محمدابو السعود</v>
      </c>
      <c r="B36" s="3" t="str">
        <f ca="1">IFERROR(__xludf.DUMMYFUNCTION("""COMPUTED_VALUE"""),"الجمالية -ش طريق دمياط - امام البنك الزراعى")</f>
        <v>الجمالية -ش طريق دمياط - امام البنك الزراعى</v>
      </c>
      <c r="C36" s="3" t="str">
        <f ca="1">IFERROR(__xludf.DUMMYFUNCTION("""COMPUTED_VALUE"""),"01029355919")</f>
        <v>01029355919</v>
      </c>
      <c r="D36" s="4" t="str">
        <f ca="1">IFERROR(__xludf.DUMMYFUNCTION("""COMPUTED_VALUE"""),"25906231200413")</f>
        <v>25906231200413</v>
      </c>
      <c r="E36" s="5">
        <f ca="1">IFERROR(__xludf.DUMMYFUNCTION("""COMPUTED_VALUE"""),187.5)</f>
        <v>187.5</v>
      </c>
      <c r="F36" s="6"/>
      <c r="G36">
        <v>1</v>
      </c>
    </row>
    <row r="37" spans="1:7" ht="30" x14ac:dyDescent="0.25">
      <c r="A37" s="3" t="str">
        <f ca="1">IFERROR(__xludf.DUMMYFUNCTION("""COMPUTED_VALUE"""),"ساميه الدسوقي محمد البغدادي")</f>
        <v>ساميه الدسوقي محمد البغدادي</v>
      </c>
      <c r="B37" s="3" t="str">
        <f ca="1">IFERROR(__xludf.DUMMYFUNCTION("""COMPUTED_VALUE"""),"الجماليه حي البستان بجانب ورشه خشب حسين ابو المهدي بجانب مزرعه النحاس")</f>
        <v>الجماليه حي البستان بجانب ورشه خشب حسين ابو المهدي بجانب مزرعه النحاس</v>
      </c>
      <c r="C37" s="3" t="str">
        <f ca="1">IFERROR(__xludf.DUMMYFUNCTION("""COMPUTED_VALUE"""),"01227133737")</f>
        <v>01227133737</v>
      </c>
      <c r="D37" s="4" t="str">
        <f ca="1">IFERROR(__xludf.DUMMYFUNCTION("""COMPUTED_VALUE"""),"26005091200121")</f>
        <v>26005091200121</v>
      </c>
      <c r="E37" s="5">
        <f ca="1">IFERROR(__xludf.DUMMYFUNCTION("""COMPUTED_VALUE"""),187.5)</f>
        <v>187.5</v>
      </c>
      <c r="F37" s="6"/>
      <c r="G37">
        <v>1</v>
      </c>
    </row>
    <row r="38" spans="1:7" x14ac:dyDescent="0.25">
      <c r="A38" s="3" t="str">
        <f ca="1">IFERROR(__xludf.DUMMYFUNCTION("""COMPUTED_VALUE"""),"سحر جمال حسانين")</f>
        <v>سحر جمال حسانين</v>
      </c>
      <c r="B38" s="3" t="str">
        <f ca="1">IFERROR(__xludf.DUMMYFUNCTION("""COMPUTED_VALUE"""),"عزبة موسي بجوار ورشة المهدي النجار")</f>
        <v>عزبة موسي بجوار ورشة المهدي النجار</v>
      </c>
      <c r="C38" s="3" t="str">
        <f ca="1">IFERROR(__xludf.DUMMYFUNCTION("""COMPUTED_VALUE"""),"01282235660")</f>
        <v>01282235660</v>
      </c>
      <c r="D38" s="4"/>
      <c r="E38" s="5"/>
      <c r="F38" s="6"/>
      <c r="G38">
        <v>1</v>
      </c>
    </row>
    <row r="39" spans="1:7" ht="30" x14ac:dyDescent="0.25">
      <c r="A39" s="3" t="str">
        <f ca="1">IFERROR(__xludf.DUMMYFUNCTION("""COMPUTED_VALUE"""),"سعاد السيد السيد الدغيدى")</f>
        <v>سعاد السيد السيد الدغيدى</v>
      </c>
      <c r="B39" s="3" t="str">
        <f ca="1">IFERROR(__xludf.DUMMYFUNCTION("""COMPUTED_VALUE"""),"الجماليه حاره الصيادين/شارع المنصل بجوار محمد ابو ياسين الحداد")</f>
        <v>الجماليه حاره الصيادين/شارع المنصل بجوار محمد ابو ياسين الحداد</v>
      </c>
      <c r="C39" s="3" t="str">
        <f ca="1">IFERROR(__xludf.DUMMYFUNCTION("""COMPUTED_VALUE"""),"01011643794")</f>
        <v>01011643794</v>
      </c>
      <c r="D39" s="4" t="str">
        <f ca="1">IFERROR(__xludf.DUMMYFUNCTION("""COMPUTED_VALUE"""),"25711171200103")</f>
        <v>25711171200103</v>
      </c>
      <c r="E39" s="5">
        <f ca="1">IFERROR(__xludf.DUMMYFUNCTION("""COMPUTED_VALUE"""),162.5)</f>
        <v>162.5</v>
      </c>
      <c r="F39" s="6"/>
      <c r="G39">
        <v>1</v>
      </c>
    </row>
    <row r="40" spans="1:7" ht="30" x14ac:dyDescent="0.25">
      <c r="A40" s="3" t="str">
        <f ca="1">IFERROR(__xludf.DUMMYFUNCTION("""COMPUTED_VALUE"""),"سعدية شوقي توفيق الدسوقى  رفاعي ")</f>
        <v xml:space="preserve">سعدية شوقي توفيق الدسوقى  رفاعي </v>
      </c>
      <c r="B40" s="3" t="str">
        <f ca="1">IFERROR(__xludf.DUMMYFUNCTION("""COMPUTED_VALUE"""),"ليسا الجماليه /شارع عزبة رفاعي / بجوار مجمع ام المؤمنين عائشة ")</f>
        <v xml:space="preserve">ليسا الجماليه /شارع عزبة رفاعي / بجوار مجمع ام المؤمنين عائشة </v>
      </c>
      <c r="C40" s="3" t="str">
        <f ca="1">IFERROR(__xludf.DUMMYFUNCTION("""COMPUTED_VALUE"""),"01030254462")</f>
        <v>01030254462</v>
      </c>
      <c r="D40" s="4" t="str">
        <f ca="1">IFERROR(__xludf.DUMMYFUNCTION("""COMPUTED_VALUE"""),"28012211200921")</f>
        <v>28012211200921</v>
      </c>
      <c r="E40" s="5">
        <f ca="1">IFERROR(__xludf.DUMMYFUNCTION("""COMPUTED_VALUE"""),267.5)</f>
        <v>267.5</v>
      </c>
      <c r="F40" s="6"/>
      <c r="G40">
        <v>1</v>
      </c>
    </row>
    <row r="42" spans="1:7" x14ac:dyDescent="0.25">
      <c r="A42" s="3" t="str">
        <f ca="1">IFERROR(__xludf.DUMMYFUNCTION("""COMPUTED_VALUE"""),"سميه لطفى  ابو الفتوح محمد")</f>
        <v>سميه لطفى  ابو الفتوح محمد</v>
      </c>
      <c r="B42" s="3" t="str">
        <f ca="1">IFERROR(__xludf.DUMMYFUNCTION("""COMPUTED_VALUE"""),"الجمالية -طريق دمياط -بجوار البنك الزراعي")</f>
        <v>الجمالية -طريق دمياط -بجوار البنك الزراعي</v>
      </c>
      <c r="C42" s="3" t="str">
        <f ca="1">IFERROR(__xludf.DUMMYFUNCTION("""COMPUTED_VALUE"""),"01068598794")</f>
        <v>01068598794</v>
      </c>
      <c r="D42" s="4" t="str">
        <f ca="1">IFERROR(__xludf.DUMMYFUNCTION("""COMPUTED_VALUE"""),"26910291100281")</f>
        <v>26910291100281</v>
      </c>
      <c r="E42" s="5">
        <f ca="1">IFERROR(__xludf.DUMMYFUNCTION("""COMPUTED_VALUE"""),187.5)</f>
        <v>187.5</v>
      </c>
      <c r="F42" s="6"/>
      <c r="G42">
        <v>1</v>
      </c>
    </row>
    <row r="43" spans="1:7" ht="30" x14ac:dyDescent="0.25">
      <c r="A43" s="3" t="str">
        <f ca="1">IFERROR(__xludf.DUMMYFUNCTION("""COMPUTED_VALUE"""),"سناء السعيد ابراهيم خليل الغرباوي")</f>
        <v>سناء السعيد ابراهيم خليل الغرباوي</v>
      </c>
      <c r="B43" s="3" t="str">
        <f ca="1">IFERROR(__xludf.DUMMYFUNCTION("""COMPUTED_VALUE"""),"الجمالية - حديقة الطفل بجوار استديو العائلات")</f>
        <v>الجمالية - حديقة الطفل بجوار استديو العائلات</v>
      </c>
      <c r="C43" s="3" t="str">
        <f ca="1">IFERROR(__xludf.DUMMYFUNCTION("""COMPUTED_VALUE"""),"01021336252/01030970025")</f>
        <v>01021336252/01030970025</v>
      </c>
      <c r="D43" s="4" t="str">
        <f ca="1">IFERROR(__xludf.DUMMYFUNCTION("""COMPUTED_VALUE"""),"27812301204325")</f>
        <v>27812301204325</v>
      </c>
      <c r="E43" s="5">
        <f ca="1">IFERROR(__xludf.DUMMYFUNCTION("""COMPUTED_VALUE"""),267.5)</f>
        <v>267.5</v>
      </c>
      <c r="F43" s="6" t="str">
        <f ca="1">IFERROR(__xludf.DUMMYFUNCTION("""COMPUTED_VALUE"""),"بتوجاز مسطح")</f>
        <v>بتوجاز مسطح</v>
      </c>
      <c r="G43">
        <v>1</v>
      </c>
    </row>
    <row r="44" spans="1:7" ht="30" x14ac:dyDescent="0.25">
      <c r="A44" s="3" t="str">
        <f ca="1">IFERROR(__xludf.DUMMYFUNCTION("""COMPUTED_VALUE"""),"سهام رشدي مصطفي كراية")</f>
        <v>سهام رشدي مصطفي كراية</v>
      </c>
      <c r="B44" s="3" t="str">
        <f ca="1">IFERROR(__xludf.DUMMYFUNCTION("""COMPUTED_VALUE"""),"الجمالية -بجوار مدرسة ابراهيم رضوان عند شريط القطر")</f>
        <v>الجمالية -بجوار مدرسة ابراهيم رضوان عند شريط القطر</v>
      </c>
      <c r="C44" s="3" t="str">
        <f ca="1">IFERROR(__xludf.DUMMYFUNCTION("""COMPUTED_VALUE"""),"01012370614")</f>
        <v>01012370614</v>
      </c>
      <c r="D44" s="4" t="str">
        <f ca="1">IFERROR(__xludf.DUMMYFUNCTION("""COMPUTED_VALUE"""),"27103151200201")</f>
        <v>27103151200201</v>
      </c>
      <c r="E44" s="5">
        <f ca="1">IFERROR(__xludf.DUMMYFUNCTION("""COMPUTED_VALUE"""),162.5)</f>
        <v>162.5</v>
      </c>
      <c r="F44" s="6"/>
      <c r="G44">
        <v>1</v>
      </c>
    </row>
    <row r="45" spans="1:7" x14ac:dyDescent="0.25">
      <c r="A45" s="3" t="str">
        <f ca="1">IFERROR(__xludf.DUMMYFUNCTION("""COMPUTED_VALUE"""),"شرين السيد العربي محمد حسنين")</f>
        <v>شرين السيد العربي محمد حسنين</v>
      </c>
      <c r="B45" s="3" t="str">
        <f ca="1">IFERROR(__xludf.DUMMYFUNCTION("""COMPUTED_VALUE"""),"ليسا الجمالية عزبة خاطر")</f>
        <v>ليسا الجمالية عزبة خاطر</v>
      </c>
      <c r="C45" s="3" t="str">
        <f ca="1">IFERROR(__xludf.DUMMYFUNCTION("""COMPUTED_VALUE"""),"01097422896/0115493549")</f>
        <v>01097422896/0115493549</v>
      </c>
      <c r="D45" s="4" t="str">
        <f ca="1">IFERROR(__xludf.DUMMYFUNCTION("""COMPUTED_VALUE"""),"28712061201407")</f>
        <v>28712061201407</v>
      </c>
      <c r="E45" s="5">
        <f ca="1">IFERROR(__xludf.DUMMYFUNCTION("""COMPUTED_VALUE"""),187.5)</f>
        <v>187.5</v>
      </c>
      <c r="F45" s="6"/>
      <c r="G45">
        <v>1</v>
      </c>
    </row>
    <row r="46" spans="1:7" ht="30" x14ac:dyDescent="0.25">
      <c r="A46" s="3" t="str">
        <f ca="1">IFERROR(__xludf.DUMMYFUNCTION("""COMPUTED_VALUE"""),"صابرة محمد جاد احمد التوابتي")</f>
        <v>صابرة محمد جاد احمد التوابتي</v>
      </c>
      <c r="B46" s="3" t="str">
        <f ca="1">IFERROR(__xludf.DUMMYFUNCTION("""COMPUTED_VALUE"""),"ليسا الجماليه عزبة لاشين بجوار النادي منزل ا/ حسني خاطر بتاع القهوة")</f>
        <v>ليسا الجماليه عزبة لاشين بجوار النادي منزل ا/ حسني خاطر بتاع القهوة</v>
      </c>
      <c r="C46" s="3" t="str">
        <f ca="1">IFERROR(__xludf.DUMMYFUNCTION("""COMPUTED_VALUE"""),"01550446251")</f>
        <v>01550446251</v>
      </c>
      <c r="D46" s="4" t="str">
        <f ca="1">IFERROR(__xludf.DUMMYFUNCTION("""COMPUTED_VALUE"""),"27904071200343")</f>
        <v>27904071200343</v>
      </c>
      <c r="E46" s="5">
        <f ca="1">IFERROR(__xludf.DUMMYFUNCTION("""COMPUTED_VALUE"""),267.5)</f>
        <v>267.5</v>
      </c>
      <c r="F46" s="6"/>
      <c r="G46">
        <v>1</v>
      </c>
    </row>
    <row r="47" spans="1:7" ht="30" x14ac:dyDescent="0.25">
      <c r="A47" s="3" t="str">
        <f ca="1">IFERROR(__xludf.DUMMYFUNCTION("""COMPUTED_VALUE"""),"صباح عبده الخميسى الخميسى ")</f>
        <v xml:space="preserve">صباح عبده الخميسى الخميسى </v>
      </c>
      <c r="B47" s="3" t="str">
        <f ca="1">IFERROR(__xludf.DUMMYFUNCTION("""COMPUTED_VALUE"""),"الجماليه سوق السمك بجوار مدرسه عبدالله الجزار")</f>
        <v>الجماليه سوق السمك بجوار مدرسه عبدالله الجزار</v>
      </c>
      <c r="C47" s="3" t="str">
        <f ca="1">IFERROR(__xludf.DUMMYFUNCTION("""COMPUTED_VALUE"""),"01025475185")</f>
        <v>01025475185</v>
      </c>
      <c r="D47" s="4" t="str">
        <f ca="1">IFERROR(__xludf.DUMMYFUNCTION("""COMPUTED_VALUE"""),"27607011202288")</f>
        <v>27607011202288</v>
      </c>
      <c r="E47" s="5">
        <f ca="1">IFERROR(__xludf.DUMMYFUNCTION("""COMPUTED_VALUE"""),187.5)</f>
        <v>187.5</v>
      </c>
      <c r="F47" s="6"/>
      <c r="G47">
        <v>1</v>
      </c>
    </row>
    <row r="48" spans="1:7" ht="45" x14ac:dyDescent="0.25">
      <c r="A48" s="3" t="str">
        <f ca="1">IFERROR(__xludf.DUMMYFUNCTION("""COMPUTED_VALUE"""),"ضياء محمد ماهر عبده ")</f>
        <v xml:space="preserve">ضياء محمد ماهر عبده </v>
      </c>
      <c r="B48" s="3" t="str">
        <f ca="1">IFERROR(__xludf.DUMMYFUNCTION("""COMPUTED_VALUE"""),"الجماليه ش/ابو العطا منزل ماهر شحاته اللي بيصلح البوتجازات بجوار محل الاسطوره ")</f>
        <v xml:space="preserve">الجماليه ش/ابو العطا منزل ماهر شحاته اللي بيصلح البوتجازات بجوار محل الاسطوره </v>
      </c>
      <c r="C48" s="3" t="str">
        <f ca="1">IFERROR(__xludf.DUMMYFUNCTION("""COMPUTED_VALUE"""),"01277116718")</f>
        <v>01277116718</v>
      </c>
      <c r="D48" s="4" t="str">
        <f ca="1">IFERROR(__xludf.DUMMYFUNCTION("""COMPUTED_VALUE"""),"28503261200373")</f>
        <v>28503261200373</v>
      </c>
      <c r="E48" s="5">
        <f ca="1">IFERROR(__xludf.DUMMYFUNCTION("""COMPUTED_VALUE"""),187.5)</f>
        <v>187.5</v>
      </c>
      <c r="F48" s="6"/>
      <c r="G48">
        <v>1</v>
      </c>
    </row>
    <row r="49" spans="1:7" ht="30" x14ac:dyDescent="0.25">
      <c r="A49" s="3" t="str">
        <f ca="1">IFERROR(__xludf.DUMMYFUNCTION("""COMPUTED_VALUE"""),"عايده السعيد حسن عبدالسلام")</f>
        <v>عايده السعيد حسن عبدالسلام</v>
      </c>
      <c r="B49" s="3" t="str">
        <f ca="1">IFERROR(__xludf.DUMMYFUNCTION("""COMPUTED_VALUE"""),"الجماليه /شارع البوسته بجوار صيدلية صلاح")</f>
        <v>الجماليه /شارع البوسته بجوار صيدلية صلاح</v>
      </c>
      <c r="C49" s="3" t="str">
        <f ca="1">IFERROR(__xludf.DUMMYFUNCTION("""COMPUTED_VALUE"""),"01062490722")</f>
        <v>01062490722</v>
      </c>
      <c r="D49" s="4" t="str">
        <f ca="1">IFERROR(__xludf.DUMMYFUNCTION("""COMPUTED_VALUE"""),"24810121201146")</f>
        <v>24810121201146</v>
      </c>
      <c r="E49" s="5"/>
      <c r="F49" s="6" t="str">
        <f ca="1">IFERROR(__xludf.DUMMYFUNCTION("""COMPUTED_VALUE"""),"بتوجاز مسطح")</f>
        <v>بتوجاز مسطح</v>
      </c>
      <c r="G49">
        <v>1</v>
      </c>
    </row>
    <row r="50" spans="1:7" x14ac:dyDescent="0.25">
      <c r="A50" s="3" t="str">
        <f ca="1">IFERROR(__xludf.DUMMYFUNCTION("""COMPUTED_VALUE"""),"عبد الرحمن محمد الشرقاوى ")</f>
        <v xml:space="preserve">عبد الرحمن محمد الشرقاوى </v>
      </c>
      <c r="B50" s="3" t="str">
        <f ca="1">IFERROR(__xludf.DUMMYFUNCTION("""COMPUTED_VALUE"""),"ليسا الجماليه عزبه صبح ")</f>
        <v xml:space="preserve">ليسا الجماليه عزبه صبح </v>
      </c>
      <c r="C50" s="3" t="str">
        <f ca="1">IFERROR(__xludf.DUMMYFUNCTION("""COMPUTED_VALUE"""),"01127591223")</f>
        <v>01127591223</v>
      </c>
      <c r="D50" s="4" t="str">
        <f ca="1">IFERROR(__xludf.DUMMYFUNCTION("""COMPUTED_VALUE"""),"26408161200058")</f>
        <v>26408161200058</v>
      </c>
      <c r="E50" s="5">
        <f ca="1">IFERROR(__xludf.DUMMYFUNCTION("""COMPUTED_VALUE"""),187.5)</f>
        <v>187.5</v>
      </c>
      <c r="F50" s="6"/>
      <c r="G50">
        <v>1</v>
      </c>
    </row>
    <row r="51" spans="1:7" ht="30" x14ac:dyDescent="0.25">
      <c r="A51" s="3" t="str">
        <f ca="1">IFERROR(__xludf.DUMMYFUNCTION("""COMPUTED_VALUE"""),"عتاب محمد محمد رجب")</f>
        <v>عتاب محمد محمد رجب</v>
      </c>
      <c r="B51" s="3" t="str">
        <f ca="1">IFERROR(__xludf.DUMMYFUNCTION("""COMPUTED_VALUE"""),"الجمالية -سوف السمك ش قصاد ابو عمر بتاع المحمصه ")</f>
        <v xml:space="preserve">الجمالية -سوف السمك ش قصاد ابو عمر بتاع المحمصه </v>
      </c>
      <c r="C51" s="3" t="str">
        <f ca="1">IFERROR(__xludf.DUMMYFUNCTION("""COMPUTED_VALUE"""),"01033184780")</f>
        <v>01033184780</v>
      </c>
      <c r="D51" s="4" t="str">
        <f ca="1">IFERROR(__xludf.DUMMYFUNCTION("""COMPUTED_VALUE"""),"28809071200221")</f>
        <v>28809071200221</v>
      </c>
      <c r="E51" s="5">
        <f ca="1">IFERROR(__xludf.DUMMYFUNCTION("""COMPUTED_VALUE"""),187.5)</f>
        <v>187.5</v>
      </c>
      <c r="F51" s="6"/>
      <c r="G51">
        <v>1</v>
      </c>
    </row>
    <row r="53" spans="1:7" ht="30" x14ac:dyDescent="0.25">
      <c r="A53" s="3" t="str">
        <f ca="1">IFERROR(__xludf.DUMMYFUNCTION("""COMPUTED_VALUE"""),"عزه احمد محمد محمد على نقشاره")</f>
        <v>عزه احمد محمد محمد على نقشاره</v>
      </c>
      <c r="B53" s="3" t="str">
        <f ca="1">IFERROR(__xludf.DUMMYFUNCTION("""COMPUTED_VALUE"""),"منشيه التحرير-بجوار ماهر اللى بيصلح اجهزه كهربائيه")</f>
        <v>منشيه التحرير-بجوار ماهر اللى بيصلح اجهزه كهربائيه</v>
      </c>
      <c r="C53" s="3" t="str">
        <f ca="1">IFERROR(__xludf.DUMMYFUNCTION("""COMPUTED_VALUE"""),"01205319170")</f>
        <v>01205319170</v>
      </c>
      <c r="D53" s="4" t="str">
        <f ca="1">IFERROR(__xludf.DUMMYFUNCTION("""COMPUTED_VALUE"""),"28011241201063")</f>
        <v>28011241201063</v>
      </c>
      <c r="E53" s="5">
        <f ca="1">IFERROR(__xludf.DUMMYFUNCTION("""COMPUTED_VALUE"""),187.5)</f>
        <v>187.5</v>
      </c>
      <c r="F53" s="6"/>
      <c r="G53">
        <v>1</v>
      </c>
    </row>
    <row r="55" spans="1:7" x14ac:dyDescent="0.25">
      <c r="A55" s="3" t="str">
        <f ca="1">IFERROR(__xludf.DUMMYFUNCTION("""COMPUTED_VALUE"""),"عزيزة جلال رمضان محمد العزونى")</f>
        <v>عزيزة جلال رمضان محمد العزونى</v>
      </c>
      <c r="B55" s="3" t="str">
        <f ca="1">IFERROR(__xludf.DUMMYFUNCTION("""COMPUTED_VALUE"""),"الجمالية - الجزيرة - بجوار المسجد")</f>
        <v>الجمالية - الجزيرة - بجوار المسجد</v>
      </c>
      <c r="C55" s="3" t="str">
        <f ca="1">IFERROR(__xludf.DUMMYFUNCTION("""COMPUTED_VALUE"""),"01289247702")</f>
        <v>01289247702</v>
      </c>
      <c r="D55" s="4" t="str">
        <f ca="1">IFERROR(__xludf.DUMMYFUNCTION("""COMPUTED_VALUE"""),"26002081201561")</f>
        <v>26002081201561</v>
      </c>
      <c r="E55" s="5"/>
      <c r="F55" s="6"/>
      <c r="G55">
        <v>1</v>
      </c>
    </row>
    <row r="56" spans="1:7" ht="30" x14ac:dyDescent="0.25">
      <c r="A56" s="3" t="str">
        <f ca="1">IFERROR(__xludf.DUMMYFUNCTION("""COMPUTED_VALUE"""),"عماد عبد الفتاح حسن محلب")</f>
        <v>عماد عبد الفتاح حسن محلب</v>
      </c>
      <c r="B56" s="3" t="str">
        <f ca="1">IFERROR(__xludf.DUMMYFUNCTION("""COMPUTED_VALUE"""),"الجمالية عند مدرسه الوصيف الدواخلي جمب بتاع الالموتال")</f>
        <v>الجمالية عند مدرسه الوصيف الدواخلي جمب بتاع الالموتال</v>
      </c>
      <c r="C56" s="3" t="str">
        <f ca="1">IFERROR(__xludf.DUMMYFUNCTION("""COMPUTED_VALUE"""),"01000694066")</f>
        <v>01000694066</v>
      </c>
      <c r="D56" s="4" t="str">
        <f ca="1">IFERROR(__xludf.DUMMYFUNCTION("""COMPUTED_VALUE"""),"27003071203493")</f>
        <v>27003071203493</v>
      </c>
      <c r="E56" s="5"/>
      <c r="F56" s="6" t="str">
        <f ca="1">IFERROR(__xludf.DUMMYFUNCTION("""COMPUTED_VALUE"""),"غسالة هاف")</f>
        <v>غسالة هاف</v>
      </c>
      <c r="G56">
        <v>1</v>
      </c>
    </row>
    <row r="57" spans="1:7" x14ac:dyDescent="0.25">
      <c r="A57" s="3" t="str">
        <f ca="1">IFERROR(__xludf.DUMMYFUNCTION("""COMPUTED_VALUE"""),"عنايات محمود احمد النحاس")</f>
        <v>عنايات محمود احمد النحاس</v>
      </c>
      <c r="B57" s="3" t="str">
        <f ca="1">IFERROR(__xludf.DUMMYFUNCTION("""COMPUTED_VALUE"""),"الجماليه -حاره العيد -امام العماير")</f>
        <v>الجماليه -حاره العيد -امام العماير</v>
      </c>
      <c r="C57" s="3" t="str">
        <f ca="1">IFERROR(__xludf.DUMMYFUNCTION("""COMPUTED_VALUE"""),"01063575840")</f>
        <v>01063575840</v>
      </c>
      <c r="D57" s="4" t="str">
        <f ca="1">IFERROR(__xludf.DUMMYFUNCTION("""COMPUTED_VALUE"""),"26010111200169")</f>
        <v>26010111200169</v>
      </c>
      <c r="E57" s="5"/>
      <c r="F57" s="6" t="str">
        <f ca="1">IFERROR(__xludf.DUMMYFUNCTION("""COMPUTED_VALUE"""),"غسالة عادية")</f>
        <v>غسالة عادية</v>
      </c>
      <c r="G57">
        <v>1</v>
      </c>
    </row>
    <row r="58" spans="1:7" ht="30" x14ac:dyDescent="0.25">
      <c r="A58" s="3" t="str">
        <f ca="1">IFERROR(__xludf.DUMMYFUNCTION("""COMPUTED_VALUE"""),"فاتن محمد مصطفي المهدي خاطر")</f>
        <v>فاتن محمد مصطفي المهدي خاطر</v>
      </c>
      <c r="B58" s="3" t="str">
        <f ca="1">IFERROR(__xludf.DUMMYFUNCTION("""COMPUTED_VALUE"""),"ليسا الجمالية - عزبة خاطر")</f>
        <v>ليسا الجمالية - عزبة خاطر</v>
      </c>
      <c r="C58" s="3" t="str">
        <f ca="1">IFERROR(__xludf.DUMMYFUNCTION("""COMPUTED_VALUE"""),"01023871490/01281385630")</f>
        <v>01023871490/01281385630</v>
      </c>
      <c r="D58" s="4" t="str">
        <f ca="1">IFERROR(__xludf.DUMMYFUNCTION("""COMPUTED_VALUE"""),"27711091200801")</f>
        <v>27711091200801</v>
      </c>
      <c r="E58" s="5">
        <f ca="1">IFERROR(__xludf.DUMMYFUNCTION("""COMPUTED_VALUE"""),187.5)</f>
        <v>187.5</v>
      </c>
      <c r="F58" s="6"/>
      <c r="G58">
        <v>1</v>
      </c>
    </row>
    <row r="59" spans="1:7" ht="30" x14ac:dyDescent="0.25">
      <c r="A59" s="3" t="str">
        <f ca="1">IFERROR(__xludf.DUMMYFUNCTION("""COMPUTED_VALUE"""),"فاطمة منصور محمد علي رفاعي ")</f>
        <v xml:space="preserve">فاطمة منصور محمد علي رفاعي </v>
      </c>
      <c r="B59" s="3" t="str">
        <f ca="1">IFERROR(__xludf.DUMMYFUNCTION("""COMPUTED_VALUE"""),"لسا الجماليه/عزبة رفاعي الترعه بجوار مسجد الحاج صلاح  ")</f>
        <v xml:space="preserve">لسا الجماليه/عزبة رفاعي الترعه بجوار مسجد الحاج صلاح  </v>
      </c>
      <c r="C59" s="3" t="str">
        <f ca="1">IFERROR(__xludf.DUMMYFUNCTION("""COMPUTED_VALUE"""),"01065289371")</f>
        <v>01065289371</v>
      </c>
      <c r="D59" s="4" t="str">
        <f ca="1">IFERROR(__xludf.DUMMYFUNCTION("""COMPUTED_VALUE"""),"29301151202763")</f>
        <v>29301151202763</v>
      </c>
      <c r="E59" s="5">
        <f ca="1">IFERROR(__xludf.DUMMYFUNCTION("""COMPUTED_VALUE"""),187.5)</f>
        <v>187.5</v>
      </c>
      <c r="F59" s="6" t="str">
        <f ca="1">IFERROR(__xludf.DUMMYFUNCTION("""COMPUTED_VALUE"""),"بتوجاز مسطح")</f>
        <v>بتوجاز مسطح</v>
      </c>
      <c r="G59">
        <v>1</v>
      </c>
    </row>
    <row r="60" spans="1:7" ht="30" x14ac:dyDescent="0.25">
      <c r="A60" s="3" t="str">
        <f ca="1">IFERROR(__xludf.DUMMYFUNCTION("""COMPUTED_VALUE"""),"فاطمة وجيه الشناوى ")</f>
        <v xml:space="preserve">فاطمة وجيه الشناوى </v>
      </c>
      <c r="B60" s="3" t="str">
        <f ca="1">IFERROR(__xludf.DUMMYFUNCTION("""COMPUTED_VALUE"""),"مدخل حارة العيد بجوار منزل الحاج التميمي تروسكل")</f>
        <v>مدخل حارة العيد بجوار منزل الحاج التميمي تروسكل</v>
      </c>
      <c r="C60" s="3" t="str">
        <f ca="1">IFERROR(__xludf.DUMMYFUNCTION("""COMPUTED_VALUE"""),"01023596324")</f>
        <v>01023596324</v>
      </c>
      <c r="D60" s="4" t="str">
        <f ca="1">IFERROR(__xludf.DUMMYFUNCTION("""COMPUTED_VALUE"""),"26906181200216")</f>
        <v>26906181200216</v>
      </c>
      <c r="E60" s="5">
        <f ca="1">IFERROR(__xludf.DUMMYFUNCTION("""COMPUTED_VALUE"""),187.5)</f>
        <v>187.5</v>
      </c>
      <c r="F60" s="6"/>
      <c r="G60">
        <v>1</v>
      </c>
    </row>
    <row r="61" spans="1:7" ht="30" x14ac:dyDescent="0.25">
      <c r="A61" s="3" t="str">
        <f ca="1">IFERROR(__xludf.DUMMYFUNCTION("""COMPUTED_VALUE"""),"فاطمه اسعدالمهدي علي الشامي")</f>
        <v>فاطمه اسعدالمهدي علي الشامي</v>
      </c>
      <c r="B61" s="3" t="str">
        <f ca="1">IFERROR(__xludf.DUMMYFUNCTION("""COMPUTED_VALUE"""),"قرية المحلاوى-مسجد الشامى -شارع ابوالنور")</f>
        <v>قرية المحلاوى-مسجد الشامى -شارع ابوالنور</v>
      </c>
      <c r="C61" s="3" t="str">
        <f ca="1">IFERROR(__xludf.DUMMYFUNCTION("""COMPUTED_VALUE"""),"01212853174")</f>
        <v>01212853174</v>
      </c>
      <c r="D61" s="4" t="str">
        <f ca="1">IFERROR(__xludf.DUMMYFUNCTION("""COMPUTED_VALUE"""),"29908121200962")</f>
        <v>29908121200962</v>
      </c>
      <c r="E61" s="5">
        <f ca="1">IFERROR(__xludf.DUMMYFUNCTION("""COMPUTED_VALUE"""),187.5)</f>
        <v>187.5</v>
      </c>
      <c r="F61" s="6"/>
      <c r="G61">
        <v>1</v>
      </c>
    </row>
    <row r="63" spans="1:7" x14ac:dyDescent="0.25">
      <c r="A63" s="3" t="str">
        <f ca="1">IFERROR(__xludf.DUMMYFUNCTION("""COMPUTED_VALUE"""),"فاطمه محمد  السيد الددمونى السحراوي")</f>
        <v>فاطمه محمد  السيد الددمونى السحراوي</v>
      </c>
      <c r="B63" s="3" t="str">
        <f ca="1">IFERROR(__xludf.DUMMYFUNCTION("""COMPUTED_VALUE"""),"المطريه عند الشونه بجوار بوابة المطرية ")</f>
        <v xml:space="preserve">المطريه عند الشونه بجوار بوابة المطرية </v>
      </c>
      <c r="C63" s="3" t="str">
        <f ca="1">IFERROR(__xludf.DUMMYFUNCTION("""COMPUTED_VALUE"""),"01285798427")</f>
        <v>01285798427</v>
      </c>
      <c r="D63" s="4" t="str">
        <f ca="1">IFERROR(__xludf.DUMMYFUNCTION("""COMPUTED_VALUE"""),"28110351304581")</f>
        <v>28110351304581</v>
      </c>
      <c r="E63" s="5">
        <f ca="1">IFERROR(__xludf.DUMMYFUNCTION("""COMPUTED_VALUE"""),187.5)</f>
        <v>187.5</v>
      </c>
      <c r="F63" s="6" t="str">
        <f ca="1">IFERROR(__xludf.DUMMYFUNCTION("""COMPUTED_VALUE"""),"مشمع")</f>
        <v>مشمع</v>
      </c>
      <c r="G63">
        <v>1</v>
      </c>
    </row>
    <row r="64" spans="1:7" ht="30" x14ac:dyDescent="0.25">
      <c r="A64" s="3" t="str">
        <f ca="1">IFERROR(__xludf.DUMMYFUNCTION("""COMPUTED_VALUE"""),"فتحى محمد محمد فوده عطالله")</f>
        <v>فتحى محمد محمد فوده عطالله</v>
      </c>
      <c r="B64" s="3" t="str">
        <f ca="1">IFERROR(__xludf.DUMMYFUNCTION("""COMPUTED_VALUE"""),"الجمالبه شارع رضا النجار جمب عبده  ترك")</f>
        <v>الجمالبه شارع رضا النجار جمب عبده  ترك</v>
      </c>
      <c r="C64" s="3" t="str">
        <f ca="1">IFERROR(__xludf.DUMMYFUNCTION("""COMPUTED_VALUE"""),"01099689739/01023465421")</f>
        <v>01099689739/01023465421</v>
      </c>
      <c r="D64" s="4" t="str">
        <f ca="1">IFERROR(__xludf.DUMMYFUNCTION("""COMPUTED_VALUE"""),"24010011200377")</f>
        <v>24010011200377</v>
      </c>
      <c r="E64" s="5"/>
      <c r="F64" s="6"/>
      <c r="G64">
        <v>1</v>
      </c>
    </row>
    <row r="65" spans="1:7" x14ac:dyDescent="0.25">
      <c r="A65" s="3" t="str">
        <f ca="1">IFERROR(__xludf.DUMMYFUNCTION("""COMPUTED_VALUE"""),"فتحيه مصطفى علي فوده")</f>
        <v>فتحيه مصطفى علي فوده</v>
      </c>
      <c r="B65" s="3" t="str">
        <f ca="1">IFERROR(__xludf.DUMMYFUNCTION("""COMPUTED_VALUE"""),"الجماليه / حارة العيد بجوار مجمع الرشاد")</f>
        <v>الجماليه / حارة العيد بجوار مجمع الرشاد</v>
      </c>
      <c r="C65" s="3" t="str">
        <f ca="1">IFERROR(__xludf.DUMMYFUNCTION("""COMPUTED_VALUE"""),"01008499768")</f>
        <v>01008499768</v>
      </c>
      <c r="D65" s="4" t="str">
        <f ca="1">IFERROR(__xludf.DUMMYFUNCTION("""COMPUTED_VALUE"""),"23009291200103")</f>
        <v>23009291200103</v>
      </c>
      <c r="E65" s="5">
        <f ca="1">IFERROR(__xludf.DUMMYFUNCTION("""COMPUTED_VALUE"""),162.5)</f>
        <v>162.5</v>
      </c>
      <c r="F65" s="6"/>
      <c r="G65">
        <v>1</v>
      </c>
    </row>
    <row r="66" spans="1:7" x14ac:dyDescent="0.25">
      <c r="A66" s="3" t="str">
        <f ca="1">IFERROR(__xludf.DUMMYFUNCTION("""COMPUTED_VALUE"""),"ماجده إبراهيم ابراهيم  عوض شتا")</f>
        <v>ماجده إبراهيم ابراهيم  عوض شتا</v>
      </c>
      <c r="B66" s="3" t="str">
        <f ca="1">IFERROR(__xludf.DUMMYFUNCTION("""COMPUTED_VALUE"""),"حاره الصيادين شارع احمد أبو عيسي")</f>
        <v>حاره الصيادين شارع احمد أبو عيسي</v>
      </c>
      <c r="C66" s="3" t="str">
        <f ca="1">IFERROR(__xludf.DUMMYFUNCTION("""COMPUTED_VALUE"""),"01270167198")</f>
        <v>01270167198</v>
      </c>
      <c r="D66" s="4" t="str">
        <f ca="1">IFERROR(__xludf.DUMMYFUNCTION("""COMPUTED_VALUE"""),"28905251200228")</f>
        <v>28905251200228</v>
      </c>
      <c r="E66" s="5">
        <f ca="1">IFERROR(__xludf.DUMMYFUNCTION("""COMPUTED_VALUE"""),187.5)</f>
        <v>187.5</v>
      </c>
      <c r="F66" s="6"/>
      <c r="G66">
        <v>1</v>
      </c>
    </row>
    <row r="67" spans="1:7" ht="30" x14ac:dyDescent="0.25">
      <c r="A67" s="3" t="str">
        <f ca="1">IFERROR(__xludf.DUMMYFUNCTION("""COMPUTED_VALUE"""),"ماجده محمد عبده محمد")</f>
        <v>ماجده محمد عبده محمد</v>
      </c>
      <c r="B67" s="3" t="str">
        <f ca="1">IFERROR(__xludf.DUMMYFUNCTION("""COMPUTED_VALUE"""),"الجماليه شارع السيد النحاس بجوار محل الفراخ ماجرة فى منزل ا/محروس ابو عيسي")</f>
        <v>الجماليه شارع السيد النحاس بجوار محل الفراخ ماجرة فى منزل ا/محروس ابو عيسي</v>
      </c>
      <c r="C67" s="3" t="str">
        <f ca="1">IFERROR(__xludf.DUMMYFUNCTION("""COMPUTED_VALUE"""),"01063251106/01553623226")</f>
        <v>01063251106/01553623226</v>
      </c>
      <c r="D67" s="4" t="str">
        <f ca="1">IFERROR(__xludf.DUMMYFUNCTION("""COMPUTED_VALUE"""),"28002211200721")</f>
        <v>28002211200721</v>
      </c>
      <c r="E67" s="5">
        <f ca="1">IFERROR(__xludf.DUMMYFUNCTION("""COMPUTED_VALUE"""),187.5)</f>
        <v>187.5</v>
      </c>
      <c r="F67" s="6"/>
      <c r="G67">
        <v>1</v>
      </c>
    </row>
    <row r="68" spans="1:7" ht="30" x14ac:dyDescent="0.25">
      <c r="A68" s="3" t="str">
        <f ca="1">IFERROR(__xludf.DUMMYFUNCTION("""COMPUTED_VALUE"""),"محاسن السيد محمد الشوا")</f>
        <v>محاسن السيد محمد الشوا</v>
      </c>
      <c r="B68" s="3" t="str">
        <f ca="1">IFERROR(__xludf.DUMMYFUNCTION("""COMPUTED_VALUE"""),"المطريه /بجوار المستشفي العام(شارع الامين بجوار النادى القديم الدور الخامس)")</f>
        <v>المطريه /بجوار المستشفي العام(شارع الامين بجوار النادى القديم الدور الخامس)</v>
      </c>
      <c r="C68" s="3" t="str">
        <f ca="1">IFERROR(__xludf.DUMMYFUNCTION("""COMPUTED_VALUE"""),"01026927789/0128510710")</f>
        <v>01026927789/0128510710</v>
      </c>
      <c r="D68" s="4" t="str">
        <f ca="1">IFERROR(__xludf.DUMMYFUNCTION("""COMPUTED_VALUE"""),"27504201203589")</f>
        <v>27504201203589</v>
      </c>
      <c r="E68" s="5">
        <f ca="1">IFERROR(__xludf.DUMMYFUNCTION("""COMPUTED_VALUE"""),187.5)</f>
        <v>187.5</v>
      </c>
      <c r="F68" s="6"/>
      <c r="G68">
        <v>1</v>
      </c>
    </row>
    <row r="69" spans="1:7" ht="30" x14ac:dyDescent="0.25">
      <c r="A69" s="3" t="str">
        <f ca="1">IFERROR(__xludf.DUMMYFUNCTION("""COMPUTED_VALUE"""),"محاسن محمد علي فرج")</f>
        <v>محاسن محمد علي فرج</v>
      </c>
      <c r="B69" s="3" t="str">
        <f ca="1">IFERROR(__xludf.DUMMYFUNCTION("""COMPUTED_VALUE"""),"لسا الجماليه عزبه لاشين بجوار مركز الشباب")</f>
        <v>لسا الجماليه عزبه لاشين بجوار مركز الشباب</v>
      </c>
      <c r="C69" s="3" t="str">
        <f ca="1">IFERROR(__xludf.DUMMYFUNCTION("""COMPUTED_VALUE"""),"01151924419/01010172089")</f>
        <v>01151924419/01010172089</v>
      </c>
      <c r="D69" s="4" t="str">
        <f ca="1">IFERROR(__xludf.DUMMYFUNCTION("""COMPUTED_VALUE"""),"26608091202103")</f>
        <v>26608091202103</v>
      </c>
      <c r="E69" s="5">
        <f ca="1">IFERROR(__xludf.DUMMYFUNCTION("""COMPUTED_VALUE"""),187.5)</f>
        <v>187.5</v>
      </c>
      <c r="F69" s="6"/>
      <c r="G69">
        <v>1</v>
      </c>
    </row>
    <row r="70" spans="1:7" x14ac:dyDescent="0.25">
      <c r="A70" s="3" t="str">
        <f ca="1">IFERROR(__xludf.DUMMYFUNCTION("""COMPUTED_VALUE"""),"محمد السيد السيد إبراهيم")</f>
        <v>محمد السيد السيد إبراهيم</v>
      </c>
      <c r="B70" s="3" t="str">
        <f ca="1">IFERROR(__xludf.DUMMYFUNCTION("""COMPUTED_VALUE"""),"الجمالية شارع البوسطة بجوار صيدلية صلاح")</f>
        <v>الجمالية شارع البوسطة بجوار صيدلية صلاح</v>
      </c>
      <c r="C70" s="3" t="str">
        <f ca="1">IFERROR(__xludf.DUMMYFUNCTION("""COMPUTED_VALUE"""),"01062490722")</f>
        <v>01062490722</v>
      </c>
      <c r="D70" s="4" t="str">
        <f ca="1">IFERROR(__xludf.DUMMYFUNCTION("""COMPUTED_VALUE"""),"27406062700597")</f>
        <v>27406062700597</v>
      </c>
      <c r="E70" s="5"/>
      <c r="F70" s="6"/>
      <c r="G70">
        <v>1</v>
      </c>
    </row>
    <row r="71" spans="1:7" ht="30" x14ac:dyDescent="0.25">
      <c r="A71" s="3" t="str">
        <f ca="1">IFERROR(__xludf.DUMMYFUNCTION("""COMPUTED_VALUE"""),"محمد رمضان محمد السيد الدسوقى")</f>
        <v>محمد رمضان محمد السيد الدسوقى</v>
      </c>
      <c r="B71" s="3" t="str">
        <f ca="1">IFERROR(__xludf.DUMMYFUNCTION("""COMPUTED_VALUE"""),"ليسا الجماليه عزبة رفاعي في شارع محمد سعده منزل رمضان محمد السيد")</f>
        <v>ليسا الجماليه عزبة رفاعي في شارع محمد سعده منزل رمضان محمد السيد</v>
      </c>
      <c r="C71" s="3" t="str">
        <f ca="1">IFERROR(__xludf.DUMMYFUNCTION("""COMPUTED_VALUE"""),"01096911752")</f>
        <v>01096911752</v>
      </c>
      <c r="D71" s="4" t="str">
        <f ca="1">IFERROR(__xludf.DUMMYFUNCTION("""COMPUTED_VALUE"""),"29302011203189")</f>
        <v>29302011203189</v>
      </c>
      <c r="E71" s="5">
        <f ca="1">IFERROR(__xludf.DUMMYFUNCTION("""COMPUTED_VALUE"""),187.5)</f>
        <v>187.5</v>
      </c>
      <c r="F71" s="6"/>
      <c r="G71">
        <v>1</v>
      </c>
    </row>
    <row r="72" spans="1:7" ht="30" x14ac:dyDescent="0.25">
      <c r="A72" s="3" t="str">
        <f ca="1">IFERROR(__xludf.DUMMYFUNCTION("""COMPUTED_VALUE"""),"محمد مجاهد عوض شتا")</f>
        <v>محمد مجاهد عوض شتا</v>
      </c>
      <c r="B72" s="3" t="str">
        <f ca="1">IFERROR(__xludf.DUMMYFUNCTION("""COMPUTED_VALUE"""),"الجماليه امام مدرسه التجاره جنب مكتبه بكير")</f>
        <v>الجماليه امام مدرسه التجاره جنب مكتبه بكير</v>
      </c>
      <c r="C72" s="3" t="str">
        <f ca="1">IFERROR(__xludf.DUMMYFUNCTION("""COMPUTED_VALUE"""),"01069636807
 01065852615")</f>
        <v>01069636807
 01065852615</v>
      </c>
      <c r="D72" s="4" t="str">
        <f ca="1">IFERROR(__xludf.DUMMYFUNCTION("""COMPUTED_VALUE"""),"25511021200092")</f>
        <v>25511021200092</v>
      </c>
      <c r="E72" s="5">
        <f ca="1">IFERROR(__xludf.DUMMYFUNCTION("""COMPUTED_VALUE"""),267.5)</f>
        <v>267.5</v>
      </c>
      <c r="F72" s="6"/>
      <c r="G72">
        <v>1</v>
      </c>
    </row>
    <row r="73" spans="1:7" ht="30" x14ac:dyDescent="0.25">
      <c r="A73" s="3" t="str">
        <f ca="1">IFERROR(__xludf.DUMMYFUNCTION("""COMPUTED_VALUE"""),"معزوزه محمد عبد الحق")</f>
        <v>معزوزه محمد عبد الحق</v>
      </c>
      <c r="B73" s="3" t="str">
        <f ca="1">IFERROR(__xludf.DUMMYFUNCTION("""COMPUTED_VALUE"""),"المطرية من عند بوابة المطرية (الشونه)عند مزلقان القطر")</f>
        <v>المطرية من عند بوابة المطرية (الشونه)عند مزلقان القطر</v>
      </c>
      <c r="C73" s="3" t="str">
        <f ca="1">IFERROR(__xludf.DUMMYFUNCTION("""COMPUTED_VALUE"""),"01282536044")</f>
        <v>01282536044</v>
      </c>
      <c r="D73" s="4" t="str">
        <f ca="1">IFERROR(__xludf.DUMMYFUNCTION("""COMPUTED_VALUE"""),"25103101201706")</f>
        <v>25103101201706</v>
      </c>
      <c r="E73" s="5">
        <f ca="1">IFERROR(__xludf.DUMMYFUNCTION("""COMPUTED_VALUE"""),162.5)</f>
        <v>162.5</v>
      </c>
      <c r="F73" s="6" t="str">
        <f ca="1">IFERROR(__xludf.DUMMYFUNCTION("""COMPUTED_VALUE"""),"مشمع")</f>
        <v>مشمع</v>
      </c>
      <c r="G73">
        <v>1</v>
      </c>
    </row>
    <row r="74" spans="1:7" ht="30" x14ac:dyDescent="0.25">
      <c r="A74" s="3" t="str">
        <f ca="1">IFERROR(__xludf.DUMMYFUNCTION("""COMPUTED_VALUE"""),"مهديةعلى على راشد")</f>
        <v>مهديةعلى على راشد</v>
      </c>
      <c r="B74" s="3" t="str">
        <f ca="1">IFERROR(__xludf.DUMMYFUNCTION("""COMPUTED_VALUE"""),"الجمالية -الشارع العالي بجوار أ/عصام الدواخلي بجوار أ/حماده الشافعي")</f>
        <v>الجمالية -الشارع العالي بجوار أ/عصام الدواخلي بجوار أ/حماده الشافعي</v>
      </c>
      <c r="C74" s="3" t="str">
        <f ca="1">IFERROR(__xludf.DUMMYFUNCTION("""COMPUTED_VALUE"""),"01013818514")</f>
        <v>01013818514</v>
      </c>
      <c r="D74" s="4" t="str">
        <f ca="1">IFERROR(__xludf.DUMMYFUNCTION("""COMPUTED_VALUE"""),"27604191200521")</f>
        <v>27604191200521</v>
      </c>
      <c r="E74" s="5">
        <f ca="1">IFERROR(__xludf.DUMMYFUNCTION("""COMPUTED_VALUE"""),187.5)</f>
        <v>187.5</v>
      </c>
      <c r="F74" s="6"/>
      <c r="G74">
        <v>1</v>
      </c>
    </row>
    <row r="75" spans="1:7" ht="30" x14ac:dyDescent="0.25">
      <c r="A75" s="3" t="str">
        <f ca="1">IFERROR(__xludf.DUMMYFUNCTION("""COMPUTED_VALUE"""),"نعيمه على حسن عبده")</f>
        <v>نعيمه على حسن عبده</v>
      </c>
      <c r="B75" s="3" t="str">
        <f ca="1">IFERROR(__xludf.DUMMYFUNCTION("""COMPUTED_VALUE"""),"اليسا الجماليه عزبه الشام بجوار مسجد الولايله ")</f>
        <v xml:space="preserve">اليسا الجماليه عزبه الشام بجوار مسجد الولايله </v>
      </c>
      <c r="C75" s="3" t="str">
        <f ca="1">IFERROR(__xludf.DUMMYFUNCTION("""COMPUTED_VALUE"""),"01093416836")</f>
        <v>01093416836</v>
      </c>
      <c r="D75" s="4" t="str">
        <f ca="1">IFERROR(__xludf.DUMMYFUNCTION("""COMPUTED_VALUE"""),"27109121202984")</f>
        <v>27109121202984</v>
      </c>
      <c r="E75" s="5"/>
      <c r="F75" s="6"/>
      <c r="G75">
        <v>1</v>
      </c>
    </row>
    <row r="76" spans="1:7" ht="30" x14ac:dyDescent="0.25">
      <c r="A76" s="3" t="str">
        <f ca="1">IFERROR(__xludf.DUMMYFUNCTION("""COMPUTED_VALUE"""),"نورا سميح محمد مقبل")</f>
        <v>نورا سميح محمد مقبل</v>
      </c>
      <c r="B76" s="3" t="str">
        <f ca="1">IFERROR(__xludf.DUMMYFUNCTION("""COMPUTED_VALUE"""),"ليسا الجماليه عزبه خاطر بجوار ا/مسعد الشبلي")</f>
        <v>ليسا الجماليه عزبه خاطر بجوار ا/مسعد الشبلي</v>
      </c>
      <c r="C76" s="3" t="str">
        <f ca="1">IFERROR(__xludf.DUMMYFUNCTION("""COMPUTED_VALUE"""),"01120317100")</f>
        <v>01120317100</v>
      </c>
      <c r="D76" s="4" t="str">
        <f ca="1">IFERROR(__xludf.DUMMYFUNCTION("""COMPUTED_VALUE"""),"28811131200521")</f>
        <v>28811131200521</v>
      </c>
      <c r="E76" s="5">
        <f ca="1">IFERROR(__xludf.DUMMYFUNCTION("""COMPUTED_VALUE"""),267.5)</f>
        <v>267.5</v>
      </c>
      <c r="F76" s="6"/>
      <c r="G76">
        <v>1</v>
      </c>
    </row>
    <row r="77" spans="1:7" ht="30" x14ac:dyDescent="0.25">
      <c r="A77" s="3" t="str">
        <f ca="1">IFERROR(__xludf.DUMMYFUNCTION("""COMPUTED_VALUE"""),"هنيه حبيب عبده النجار")</f>
        <v>هنيه حبيب عبده النجار</v>
      </c>
      <c r="B77" s="3" t="str">
        <f ca="1">IFERROR(__xludf.DUMMYFUNCTION("""COMPUTED_VALUE"""),"الجماليه/منشية التحرير بجوار ماهر الدغيدي بتاع الفسيخ ")</f>
        <v xml:space="preserve">الجماليه/منشية التحرير بجوار ماهر الدغيدي بتاع الفسيخ </v>
      </c>
      <c r="C77" s="3" t="str">
        <f ca="1">IFERROR(__xludf.DUMMYFUNCTION("""COMPUTED_VALUE"""),"01212864638/01224305302")</f>
        <v>01212864638/01224305302</v>
      </c>
      <c r="D77" s="4" t="str">
        <f ca="1">IFERROR(__xludf.DUMMYFUNCTION("""COMPUTED_VALUE"""),"26205151201988")</f>
        <v>26205151201988</v>
      </c>
      <c r="E77" s="5">
        <f ca="1">IFERROR(__xludf.DUMMYFUNCTION("""COMPUTED_VALUE"""),162.5)</f>
        <v>162.5</v>
      </c>
      <c r="F77" s="6"/>
      <c r="G77">
        <v>1</v>
      </c>
    </row>
    <row r="79" spans="1:7" ht="30" x14ac:dyDescent="0.25">
      <c r="A79" s="3" t="str">
        <f ca="1">IFERROR(__xludf.DUMMYFUNCTION("""COMPUTED_VALUE"""),"ورده سعيد سيد عويضه عبده")</f>
        <v>ورده سعيد سيد عويضه عبده</v>
      </c>
      <c r="B79" s="3" t="str">
        <f ca="1">IFERROR(__xludf.DUMMYFUNCTION("""COMPUTED_VALUE"""),"ليسا الجماليه عزبه لاشين بجوار مركز الشباب")</f>
        <v>ليسا الجماليه عزبه لاشين بجوار مركز الشباب</v>
      </c>
      <c r="C79" s="3" t="str">
        <f ca="1">IFERROR(__xludf.DUMMYFUNCTION("""COMPUTED_VALUE"""),"01061067446")</f>
        <v>01061067446</v>
      </c>
      <c r="D79" s="4" t="str">
        <f ca="1">IFERROR(__xludf.DUMMYFUNCTION("""COMPUTED_VALUE"""),"28510051300504")</f>
        <v>28510051300504</v>
      </c>
      <c r="E79" s="5">
        <f ca="1">IFERROR(__xludf.DUMMYFUNCTION("""COMPUTED_VALUE"""),267.5)</f>
        <v>267.5</v>
      </c>
      <c r="F79" s="6"/>
      <c r="G79">
        <v>1</v>
      </c>
    </row>
    <row r="80" spans="1:7" ht="30" x14ac:dyDescent="0.25">
      <c r="A80" s="3" t="str">
        <f ca="1">IFERROR(__xludf.DUMMYFUNCTION("""COMPUTED_VALUE"""),"يسرى عبده محمد اسماعيل عويد")</f>
        <v>يسرى عبده محمد اسماعيل عويد</v>
      </c>
      <c r="B80" s="3" t="str">
        <f ca="1">IFERROR(__xludf.DUMMYFUNCTION("""COMPUTED_VALUE"""),"ليساالجماليه.عزبه لاشين.بجوارنادى الشباب")</f>
        <v>ليساالجماليه.عزبه لاشين.بجوارنادى الشباب</v>
      </c>
      <c r="C80" s="3" t="str">
        <f ca="1">IFERROR(__xludf.DUMMYFUNCTION("""COMPUTED_VALUE"""),"01128589099")</f>
        <v>01128589099</v>
      </c>
      <c r="D80" s="4" t="str">
        <f ca="1">IFERROR(__xludf.DUMMYFUNCTION("""COMPUTED_VALUE"""),"25106111200057")</f>
        <v>25106111200057</v>
      </c>
      <c r="E80" s="5"/>
      <c r="F80" s="6" t="str">
        <f ca="1">IFERROR(__xludf.DUMMYFUNCTION("""COMPUTED_VALUE"""),"بتوجاز مسطح")</f>
        <v>بتوجاز مسطح</v>
      </c>
      <c r="G80">
        <v>1</v>
      </c>
    </row>
    <row r="81" spans="1:7" ht="45" x14ac:dyDescent="0.25">
      <c r="A81" s="3" t="str">
        <f ca="1">IFERROR(__xludf.DUMMYFUNCTION("""COMPUTED_VALUE"""),"ابراهيم عبد القادر عبد المقصود ابراهيم")</f>
        <v>ابراهيم عبد القادر عبد المقصود ابراهيم</v>
      </c>
      <c r="B81" s="3" t="str">
        <f ca="1">IFERROR(__xludf.DUMMYFUNCTION("""COMPUTED_VALUE"""),"السنبلاوين - عزبه صقر - الطابونه اللي في اول المساكن شارع محمود حسن البقال بيت ابله رشا الدور ال3")</f>
        <v>السنبلاوين - عزبه صقر - الطابونه اللي في اول المساكن شارع محمود حسن البقال بيت ابله رشا الدور ال3</v>
      </c>
      <c r="C81" s="3" t="str">
        <f ca="1">IFERROR(__xludf.DUMMYFUNCTION("""COMPUTED_VALUE"""),"01069750767")</f>
        <v>01069750767</v>
      </c>
      <c r="D81" s="4" t="str">
        <f ca="1">IFERROR(__xludf.DUMMYFUNCTION("""COMPUTED_VALUE"""),"27106191201552")</f>
        <v>27106191201552</v>
      </c>
      <c r="E81" s="5">
        <f ca="1">IFERROR(__xludf.DUMMYFUNCTION("""COMPUTED_VALUE"""),248)</f>
        <v>248</v>
      </c>
      <c r="F81" s="6"/>
      <c r="G81">
        <v>1</v>
      </c>
    </row>
    <row r="83" spans="1:7" ht="30" x14ac:dyDescent="0.25">
      <c r="A83" s="3" t="str">
        <f ca="1">IFERROR(__xludf.DUMMYFUNCTION("""COMPUTED_VALUE"""),"احسان عربى بركات عبده ")</f>
        <v xml:space="preserve">احسان عربى بركات عبده </v>
      </c>
      <c r="B83" s="3" t="str">
        <f ca="1">IFERROR(__xludf.DUMMYFUNCTION("""COMPUTED_VALUE"""),"السنبلاوين - تمى الامديد - عزبه عاصم بعد الكوبرى شمال")</f>
        <v>السنبلاوين - تمى الامديد - عزبه عاصم بعد الكوبرى شمال</v>
      </c>
      <c r="C83" s="3" t="str">
        <f ca="1">IFERROR(__xludf.DUMMYFUNCTION("""COMPUTED_VALUE"""),"01033610746")</f>
        <v>01033610746</v>
      </c>
      <c r="D83" s="4" t="str">
        <f ca="1">IFERROR(__xludf.DUMMYFUNCTION("""COMPUTED_VALUE"""),"28003161200462")</f>
        <v>28003161200462</v>
      </c>
      <c r="E83" s="5">
        <f ca="1">IFERROR(__xludf.DUMMYFUNCTION("""COMPUTED_VALUE"""),248)</f>
        <v>248</v>
      </c>
      <c r="F83" s="6"/>
      <c r="G83">
        <v>1</v>
      </c>
    </row>
    <row r="84" spans="1:7" ht="30" x14ac:dyDescent="0.25">
      <c r="A84" s="3" t="str">
        <f ca="1">IFERROR(__xludf.DUMMYFUNCTION("""COMPUTED_VALUE"""),"احمد ابراهيم حسين يوسف")</f>
        <v>احمد ابراهيم حسين يوسف</v>
      </c>
      <c r="B84" s="3" t="str">
        <f ca="1">IFERROR(__xludf.DUMMYFUNCTION("""COMPUTED_VALUE"""),"السنبلاوين   - الزهايره - جمب معهد فتيات الازهر عند دكتور مروان بتاع الاسنان")</f>
        <v>السنبلاوين   - الزهايره - جمب معهد فتيات الازهر عند دكتور مروان بتاع الاسنان</v>
      </c>
      <c r="C84" s="3" t="str">
        <f ca="1">IFERROR(__xludf.DUMMYFUNCTION("""COMPUTED_VALUE"""),"01001214326")</f>
        <v>01001214326</v>
      </c>
      <c r="D84" s="4" t="str">
        <f ca="1">IFERROR(__xludf.DUMMYFUNCTION("""COMPUTED_VALUE"""),"26803141201879")</f>
        <v>26803141201879</v>
      </c>
      <c r="E84" s="5">
        <f ca="1">IFERROR(__xludf.DUMMYFUNCTION("""COMPUTED_VALUE"""),37.5)</f>
        <v>37.5</v>
      </c>
      <c r="F84" s="6"/>
      <c r="G84">
        <v>1</v>
      </c>
    </row>
    <row r="86" spans="1:7" ht="30" x14ac:dyDescent="0.25">
      <c r="A86" s="3" t="str">
        <f ca="1">IFERROR(__xludf.DUMMYFUNCTION("""COMPUTED_VALUE"""),"استشهاد محمد على الزهبى")</f>
        <v>استشهاد محمد على الزهبى</v>
      </c>
      <c r="B86" s="3" t="str">
        <f ca="1">IFERROR(__xludf.DUMMYFUNCTION("""COMPUTED_VALUE"""),"السنبلاوين - الشهيد عماره التموين الدور ال4 شقه 11")</f>
        <v>السنبلاوين - الشهيد عماره التموين الدور ال4 شقه 11</v>
      </c>
      <c r="C86" s="3" t="str">
        <f ca="1">IFERROR(__xludf.DUMMYFUNCTION("""COMPUTED_VALUE"""),"01010680230")</f>
        <v>01010680230</v>
      </c>
      <c r="D86" s="4" t="str">
        <f ca="1">IFERROR(__xludf.DUMMYFUNCTION("""COMPUTED_VALUE"""),"27511271201709")</f>
        <v>27511271201709</v>
      </c>
      <c r="E86" s="5"/>
      <c r="F86" s="6" t="str">
        <f ca="1">IFERROR(__xludf.DUMMYFUNCTION("""COMPUTED_VALUE"""),"راس ماكينه خياطه ")</f>
        <v xml:space="preserve">راس ماكينه خياطه </v>
      </c>
      <c r="G86">
        <v>1</v>
      </c>
    </row>
    <row r="87" spans="1:7" ht="45" x14ac:dyDescent="0.25">
      <c r="A87" s="3" t="str">
        <f ca="1">IFERROR(__xludf.DUMMYFUNCTION("""COMPUTED_VALUE"""),"اسلام السيد متولى احمد")</f>
        <v>اسلام السيد متولى احمد</v>
      </c>
      <c r="B87" s="3" t="str">
        <f ca="1">IFERROR(__xludf.DUMMYFUNCTION("""COMPUTED_VALUE"""),"السنبلاوين - كفر الروك وسط البلد بجوار صيدليه الدكتور احمد زاهر منزل الشحات ابو منصور")</f>
        <v>السنبلاوين - كفر الروك وسط البلد بجوار صيدليه الدكتور احمد زاهر منزل الشحات ابو منصور</v>
      </c>
      <c r="C87" s="3" t="str">
        <f ca="1">IFERROR(__xludf.DUMMYFUNCTION("""COMPUTED_VALUE"""),"01027002576")</f>
        <v>01027002576</v>
      </c>
      <c r="D87" s="4" t="str">
        <f ca="1">IFERROR(__xludf.DUMMYFUNCTION("""COMPUTED_VALUE"""),"29009090102571")</f>
        <v>29009090102571</v>
      </c>
      <c r="E87" s="5">
        <f ca="1">IFERROR(__xludf.DUMMYFUNCTION("""COMPUTED_VALUE"""),37.5)</f>
        <v>37.5</v>
      </c>
      <c r="F87" s="6"/>
      <c r="G87">
        <v>1</v>
      </c>
    </row>
    <row r="89" spans="1:7" ht="30" x14ac:dyDescent="0.25">
      <c r="A89" s="3" t="str">
        <f ca="1">IFERROR(__xludf.DUMMYFUNCTION("""COMPUTED_VALUE"""),"اقبال السيد المتولى حجازى")</f>
        <v>اقبال السيد المتولى حجازى</v>
      </c>
      <c r="B89" s="3" t="str">
        <f ca="1">IFERROR(__xludf.DUMMYFUNCTION("""COMPUTED_VALUE"""),"السنبلاوين - تمى الامديد - ظفر عند السوق بجوار فرن محمد سلامه جليل")</f>
        <v>السنبلاوين - تمى الامديد - ظفر عند السوق بجوار فرن محمد سلامه جليل</v>
      </c>
      <c r="C89" s="3" t="str">
        <f ca="1">IFERROR(__xludf.DUMMYFUNCTION("""COMPUTED_VALUE"""),"01069817169")</f>
        <v>01069817169</v>
      </c>
      <c r="D89" s="4" t="str">
        <f ca="1">IFERROR(__xludf.DUMMYFUNCTION("""COMPUTED_VALUE"""),"28012161202561")</f>
        <v>28012161202561</v>
      </c>
      <c r="E89" s="5">
        <f ca="1">IFERROR(__xludf.DUMMYFUNCTION("""COMPUTED_VALUE"""),168)</f>
        <v>168</v>
      </c>
      <c r="F89" s="6"/>
      <c r="G89">
        <v>1</v>
      </c>
    </row>
    <row r="91" spans="1:7" ht="30" x14ac:dyDescent="0.25">
      <c r="A91" s="3" t="str">
        <f ca="1">IFERROR(__xludf.DUMMYFUNCTION("""COMPUTED_VALUE"""),"ام كلثوم السعيد عبد الخالق محمد")</f>
        <v>ام كلثوم السعيد عبد الخالق محمد</v>
      </c>
      <c r="B91" s="3" t="str">
        <f ca="1">IFERROR(__xludf.DUMMYFUNCTION("""COMPUTED_VALUE"""),"السنبلاوين - غزاله  منزل عبد الستار حلمى بجوار المستوصف")</f>
        <v>السنبلاوين - غزاله  منزل عبد الستار حلمى بجوار المستوصف</v>
      </c>
      <c r="C91" s="3" t="str">
        <f ca="1">IFERROR(__xludf.DUMMYFUNCTION("""COMPUTED_VALUE"""),"01066984101")</f>
        <v>01066984101</v>
      </c>
      <c r="D91" s="4" t="str">
        <f ca="1">IFERROR(__xludf.DUMMYFUNCTION("""COMPUTED_VALUE"""),"27503111200588")</f>
        <v>27503111200588</v>
      </c>
      <c r="E91" s="5"/>
      <c r="F91" s="6" t="str">
        <f ca="1">IFERROR(__xludf.DUMMYFUNCTION("""COMPUTED_VALUE"""),"مروحه سقف")</f>
        <v>مروحه سقف</v>
      </c>
      <c r="G91">
        <v>1</v>
      </c>
    </row>
    <row r="92" spans="1:7" ht="30" x14ac:dyDescent="0.25">
      <c r="A92" s="3" t="str">
        <f ca="1">IFERROR(__xludf.DUMMYFUNCTION("""COMPUTED_VALUE"""),"امورة ثابت السعيد محمد ")</f>
        <v xml:space="preserve">امورة ثابت السعيد محمد </v>
      </c>
      <c r="B92" s="3" t="str">
        <f ca="1">IFERROR(__xludf.DUMMYFUNCTION("""COMPUTED_VALUE"""),"السنبلاوين - طماى الزهايره بجوار مسجد العوضى منزل الحاجه زينب مجيب")</f>
        <v>السنبلاوين - طماى الزهايره بجوار مسجد العوضى منزل الحاجه زينب مجيب</v>
      </c>
      <c r="C92" s="3" t="str">
        <f ca="1">IFERROR(__xludf.DUMMYFUNCTION("""COMPUTED_VALUE"""),"01019674317")</f>
        <v>01019674317</v>
      </c>
      <c r="D92" s="4" t="str">
        <f ca="1">IFERROR(__xludf.DUMMYFUNCTION("""COMPUTED_VALUE"""),"28702081203229")</f>
        <v>28702081203229</v>
      </c>
      <c r="E92" s="5">
        <f ca="1">IFERROR(__xludf.DUMMYFUNCTION("""COMPUTED_VALUE"""),37.5)</f>
        <v>37.5</v>
      </c>
      <c r="F92" s="6"/>
      <c r="G92">
        <v>1</v>
      </c>
    </row>
    <row r="93" spans="1:7" ht="30" x14ac:dyDescent="0.25">
      <c r="A93" s="3" t="str">
        <f ca="1">IFERROR(__xludf.DUMMYFUNCTION("""COMPUTED_VALUE"""),"انتصار محمد المرسى محمد")</f>
        <v>انتصار محمد المرسى محمد</v>
      </c>
      <c r="B93" s="3" t="str">
        <f ca="1">IFERROR(__xludf.DUMMYFUNCTION("""COMPUTED_VALUE"""),"السنبلاوين - غزاله - ناصيه الجامع الكبير قصاد محل حمدى حلمى منزل ام ايمان")</f>
        <v>السنبلاوين - غزاله - ناصيه الجامع الكبير قصاد محل حمدى حلمى منزل ام ايمان</v>
      </c>
      <c r="C93" s="3" t="str">
        <f ca="1">IFERROR(__xludf.DUMMYFUNCTION("""COMPUTED_VALUE"""),"01013689095")</f>
        <v>01013689095</v>
      </c>
      <c r="D93" s="4" t="str">
        <f ca="1">IFERROR(__xludf.DUMMYFUNCTION("""COMPUTED_VALUE"""),"26612191201802")</f>
        <v>26612191201802</v>
      </c>
      <c r="E93" s="5">
        <f ca="1">IFERROR(__xludf.DUMMYFUNCTION("""COMPUTED_VALUE"""),37.5)</f>
        <v>37.5</v>
      </c>
      <c r="F93" s="6"/>
      <c r="G93">
        <v>1</v>
      </c>
    </row>
    <row r="94" spans="1:7" x14ac:dyDescent="0.25">
      <c r="A94" s="3" t="str">
        <f ca="1">IFERROR(__xludf.DUMMYFUNCTION("""COMPUTED_VALUE"""),"ايمان جاهين محمود ")</f>
        <v xml:space="preserve">ايمان جاهين محمود </v>
      </c>
      <c r="B94" s="3" t="str">
        <f ca="1">IFERROR(__xludf.DUMMYFUNCTION("""COMPUTED_VALUE"""),"طوخ الاقلام -عند جامع الشيخ ")</f>
        <v xml:space="preserve">طوخ الاقلام -عند جامع الشيخ </v>
      </c>
      <c r="C94" s="3" t="str">
        <f ca="1">IFERROR(__xludf.DUMMYFUNCTION("""COMPUTED_VALUE"""),"01066151920")</f>
        <v>01066151920</v>
      </c>
      <c r="D94" s="4"/>
      <c r="E94" s="5">
        <f ca="1">IFERROR(__xludf.DUMMYFUNCTION("""COMPUTED_VALUE"""),328)</f>
        <v>328</v>
      </c>
      <c r="F94" s="6" t="str">
        <f ca="1">IFERROR(__xludf.DUMMYFUNCTION("""COMPUTED_VALUE"""),"مروحه سقف")</f>
        <v>مروحه سقف</v>
      </c>
      <c r="G94">
        <v>1</v>
      </c>
    </row>
    <row r="95" spans="1:7" ht="30" x14ac:dyDescent="0.25">
      <c r="A95" s="3" t="str">
        <f ca="1">IFERROR(__xludf.DUMMYFUNCTION("""COMPUTED_VALUE"""),"ايمان حسن محمد عباس")</f>
        <v>ايمان حسن محمد عباس</v>
      </c>
      <c r="B95" s="3" t="str">
        <f ca="1">IFERROR(__xludf.DUMMYFUNCTION("""COMPUTED_VALUE"""),"السنبلاوين - كفر غنام بجوارالعساكره داخل القريه")</f>
        <v>السنبلاوين - كفر غنام بجوارالعساكره داخل القريه</v>
      </c>
      <c r="C95" s="3" t="str">
        <f ca="1">IFERROR(__xludf.DUMMYFUNCTION("""COMPUTED_VALUE"""),"01007182752")</f>
        <v>01007182752</v>
      </c>
      <c r="D95" s="4" t="str">
        <f ca="1">IFERROR(__xludf.DUMMYFUNCTION("""COMPUTED_VALUE"""),"28705171202565")</f>
        <v>28705171202565</v>
      </c>
      <c r="E95" s="5">
        <f ca="1">IFERROR(__xludf.DUMMYFUNCTION("""COMPUTED_VALUE"""),168)</f>
        <v>168</v>
      </c>
      <c r="F95" s="6" t="str">
        <f ca="1">IFERROR(__xludf.DUMMYFUNCTION("""COMPUTED_VALUE"""),"تليفزيون")</f>
        <v>تليفزيون</v>
      </c>
      <c r="G95">
        <v>1</v>
      </c>
    </row>
    <row r="96" spans="1:7" ht="30" x14ac:dyDescent="0.25">
      <c r="A96" s="3" t="str">
        <f ca="1">IFERROR(__xludf.DUMMYFUNCTION("""COMPUTED_VALUE"""),"بدر محمد محمد رشيد")</f>
        <v>بدر محمد محمد رشيد</v>
      </c>
      <c r="B96" s="3" t="str">
        <f ca="1">IFERROR(__xludf.DUMMYFUNCTION("""COMPUTED_VALUE"""),"السنبلاوين - منشاه عزت الصغرى - عزبه التل")</f>
        <v>السنبلاوين - منشاه عزت الصغرى - عزبه التل</v>
      </c>
      <c r="C96" s="3" t="str">
        <f ca="1">IFERROR(__xludf.DUMMYFUNCTION("""COMPUTED_VALUE"""),"01159430028")</f>
        <v>01159430028</v>
      </c>
      <c r="D96" s="4" t="str">
        <f ca="1">IFERROR(__xludf.DUMMYFUNCTION("""COMPUTED_VALUE"""),"24209171200722")</f>
        <v>24209171200722</v>
      </c>
      <c r="E96" s="5">
        <f ca="1">IFERROR(__xludf.DUMMYFUNCTION("""COMPUTED_VALUE"""),37.5)</f>
        <v>37.5</v>
      </c>
      <c r="F96" s="6"/>
      <c r="G96">
        <v>1</v>
      </c>
    </row>
    <row r="97" spans="1:7" ht="30" x14ac:dyDescent="0.25">
      <c r="A97" s="3" t="str">
        <f ca="1">IFERROR(__xludf.DUMMYFUNCTION("""COMPUTED_VALUE"""),"جمالات حجازى عبد المعطى عبد المعطى")</f>
        <v>جمالات حجازى عبد المعطى عبد المعطى</v>
      </c>
      <c r="B97" s="3" t="str">
        <f ca="1">IFERROR(__xludf.DUMMYFUNCTION("""COMPUTED_VALUE"""),"السنبلاوين - برقين - عزبه مناع - منزل حسن الهجرسى")</f>
        <v>السنبلاوين - برقين - عزبه مناع - منزل حسن الهجرسى</v>
      </c>
      <c r="C97" s="3" t="str">
        <f ca="1">IFERROR(__xludf.DUMMYFUNCTION("""COMPUTED_VALUE"""),"01021951543")</f>
        <v>01021951543</v>
      </c>
      <c r="D97" s="4" t="str">
        <f ca="1">IFERROR(__xludf.DUMMYFUNCTION("""COMPUTED_VALUE"""),"28702011301924")</f>
        <v>28702011301924</v>
      </c>
      <c r="E97" s="5">
        <f ca="1">IFERROR(__xludf.DUMMYFUNCTION("""COMPUTED_VALUE"""),37.5)</f>
        <v>37.5</v>
      </c>
      <c r="F97" s="6"/>
      <c r="G97">
        <v>1</v>
      </c>
    </row>
    <row r="98" spans="1:7" ht="30" x14ac:dyDescent="0.25">
      <c r="A98" s="3" t="str">
        <f ca="1">IFERROR(__xludf.DUMMYFUNCTION("""COMPUTED_VALUE"""),"حنان السيد الشافعى الرفاعى")</f>
        <v>حنان السيد الشافعى الرفاعى</v>
      </c>
      <c r="B98" s="3" t="str">
        <f ca="1">IFERROR(__xludf.DUMMYFUNCTION("""COMPUTED_VALUE"""),"السنبلاوين - المنشيه الجديدة - بجوار مسجد التوحيد شارع طه مكاوى")</f>
        <v>السنبلاوين - المنشيه الجديدة - بجوار مسجد التوحيد شارع طه مكاوى</v>
      </c>
      <c r="C98" s="3" t="str">
        <f ca="1">IFERROR(__xludf.DUMMYFUNCTION("""COMPUTED_VALUE"""),"01065213089")</f>
        <v>01065213089</v>
      </c>
      <c r="D98" s="4" t="str">
        <f ca="1">IFERROR(__xludf.DUMMYFUNCTION("""COMPUTED_VALUE"""),"26801141201787")</f>
        <v>26801141201787</v>
      </c>
      <c r="E98" s="5">
        <f ca="1">IFERROR(__xludf.DUMMYFUNCTION("""COMPUTED_VALUE"""),37.5)</f>
        <v>37.5</v>
      </c>
      <c r="F98" s="6" t="str">
        <f ca="1">IFERROR(__xludf.DUMMYFUNCTION("""COMPUTED_VALUE"""),"قطعه ملابس ")</f>
        <v xml:space="preserve">قطعه ملابس </v>
      </c>
      <c r="G98">
        <v>1</v>
      </c>
    </row>
    <row r="99" spans="1:7" ht="30" x14ac:dyDescent="0.25">
      <c r="A99" s="3" t="str">
        <f ca="1">IFERROR(__xludf.DUMMYFUNCTION("""COMPUTED_VALUE"""),"حنان عبد الحميد عبد العظيم تمراز")</f>
        <v>حنان عبد الحميد عبد العظيم تمراز</v>
      </c>
      <c r="B99" s="3" t="str">
        <f ca="1">IFERROR(__xludf.DUMMYFUNCTION("""COMPUTED_VALUE"""),"السنبلاوين - كفر بنى سالم - على المصرف بيت المتولى محمد عزيز")</f>
        <v>السنبلاوين - كفر بنى سالم - على المصرف بيت المتولى محمد عزيز</v>
      </c>
      <c r="C99" s="3" t="str">
        <f ca="1">IFERROR(__xludf.DUMMYFUNCTION("""COMPUTED_VALUE"""),"01033587947")</f>
        <v>01033587947</v>
      </c>
      <c r="D99" s="4" t="str">
        <f ca="1">IFERROR(__xludf.DUMMYFUNCTION("""COMPUTED_VALUE"""),"28211281202126")</f>
        <v>28211281202126</v>
      </c>
      <c r="E99" s="5">
        <f ca="1">IFERROR(__xludf.DUMMYFUNCTION("""COMPUTED_VALUE"""),248)</f>
        <v>248</v>
      </c>
      <c r="F99" s="6"/>
      <c r="G99">
        <v>1</v>
      </c>
    </row>
    <row r="103" spans="1:7" ht="45" x14ac:dyDescent="0.25">
      <c r="A103" s="3" t="str">
        <f ca="1">IFERROR(__xludf.DUMMYFUNCTION("""COMPUTED_VALUE"""),"رضا فوزى عبد الهادى محمد")</f>
        <v>رضا فوزى عبد الهادى محمد</v>
      </c>
      <c r="B103" s="3" t="str">
        <f ca="1">IFERROR(__xludf.DUMMYFUNCTION("""COMPUTED_VALUE"""),"السنبلاوين - عزبه مناع  جمب الاسفلت اخر شارع معرض عربيات الحاج رمضان منزل رضا فوزى")</f>
        <v>السنبلاوين - عزبه مناع  جمب الاسفلت اخر شارع معرض عربيات الحاج رمضان منزل رضا فوزى</v>
      </c>
      <c r="C103" s="3" t="str">
        <f ca="1">IFERROR(__xludf.DUMMYFUNCTION("""COMPUTED_VALUE"""),"01065877168")</f>
        <v>01065877168</v>
      </c>
      <c r="D103" s="4" t="str">
        <f ca="1">IFERROR(__xludf.DUMMYFUNCTION("""COMPUTED_VALUE"""),"27611251201758")</f>
        <v>27611251201758</v>
      </c>
      <c r="E103" s="5">
        <f ca="1">IFERROR(__xludf.DUMMYFUNCTION("""COMPUTED_VALUE"""),37.5)</f>
        <v>37.5</v>
      </c>
      <c r="F103" s="6"/>
      <c r="G103">
        <v>1</v>
      </c>
    </row>
    <row r="104" spans="1:7" ht="30" x14ac:dyDescent="0.25">
      <c r="A104" s="3" t="str">
        <f ca="1">IFERROR(__xludf.DUMMYFUNCTION("""COMPUTED_VALUE"""),"زينب طلبه محمد يوسف")</f>
        <v>زينب طلبه محمد يوسف</v>
      </c>
      <c r="B104" s="3" t="str">
        <f ca="1">IFERROR(__xludf.DUMMYFUNCTION("""COMPUTED_VALUE"""),"السنبلاوين - ديو الوسطى - عزبه وهيبه بجوار مسجد البراعى منزل السيد يوسف")</f>
        <v>السنبلاوين - ديو الوسطى - عزبه وهيبه بجوار مسجد البراعى منزل السيد يوسف</v>
      </c>
      <c r="C104" s="3" t="str">
        <f ca="1">IFERROR(__xludf.DUMMYFUNCTION("""COMPUTED_VALUE"""),"01024565340")</f>
        <v>01024565340</v>
      </c>
      <c r="D104" s="4" t="str">
        <f ca="1">IFERROR(__xludf.DUMMYFUNCTION("""COMPUTED_VALUE"""),"26605311201007")</f>
        <v>26605311201007</v>
      </c>
      <c r="E104" s="5">
        <f ca="1">IFERROR(__xludf.DUMMYFUNCTION("""COMPUTED_VALUE"""),37.5)</f>
        <v>37.5</v>
      </c>
      <c r="F104" s="6"/>
      <c r="G104">
        <v>1</v>
      </c>
    </row>
    <row r="106" spans="1:7" ht="30" x14ac:dyDescent="0.25">
      <c r="A106" s="3" t="str">
        <f ca="1">IFERROR(__xludf.DUMMYFUNCTION("""COMPUTED_VALUE"""),"ساميه لطفى احمد ابراهيم")</f>
        <v>ساميه لطفى احمد ابراهيم</v>
      </c>
      <c r="B106" s="3" t="str">
        <f ca="1">IFERROR(__xludf.DUMMYFUNCTION("""COMPUTED_VALUE"""),"السنبلاوين - الحصاينه - شارع طابونه شابوره - منزل محمد عوض")</f>
        <v>السنبلاوين - الحصاينه - شارع طابونه شابوره - منزل محمد عوض</v>
      </c>
      <c r="C106" s="3" t="str">
        <f ca="1">IFERROR(__xludf.DUMMYFUNCTION("""COMPUTED_VALUE"""),"01019731722")</f>
        <v>01019731722</v>
      </c>
      <c r="D106" s="4" t="str">
        <f ca="1">IFERROR(__xludf.DUMMYFUNCTION("""COMPUTED_VALUE"""),"27405161201279")</f>
        <v>27405161201279</v>
      </c>
      <c r="E106" s="5">
        <f ca="1">IFERROR(__xludf.DUMMYFUNCTION("""COMPUTED_VALUE"""),37.5)</f>
        <v>37.5</v>
      </c>
      <c r="F106" s="6" t="str">
        <f ca="1">IFERROR(__xludf.DUMMYFUNCTION("""COMPUTED_VALUE"""),"دولاب")</f>
        <v>دولاب</v>
      </c>
      <c r="G106">
        <v>1</v>
      </c>
    </row>
    <row r="107" spans="1:7" ht="30" x14ac:dyDescent="0.25">
      <c r="A107" s="3" t="str">
        <f ca="1">IFERROR(__xludf.DUMMYFUNCTION("""COMPUTED_VALUE"""),"سعاد عاشور محمود الشافعى")</f>
        <v>سعاد عاشور محمود الشافعى</v>
      </c>
      <c r="B107" s="3" t="str">
        <f ca="1">IFERROR(__xludf.DUMMYFUNCTION("""COMPUTED_VALUE"""),"السنبلاوين - حوض الجنينه بجوار مدرسه الشهيد مغاورى منزل حسين الشافعى")</f>
        <v>السنبلاوين - حوض الجنينه بجوار مدرسه الشهيد مغاورى منزل حسين الشافعى</v>
      </c>
      <c r="C107" s="3" t="str">
        <f ca="1">IFERROR(__xludf.DUMMYFUNCTION("""COMPUTED_VALUE"""),"01145350670")</f>
        <v>01145350670</v>
      </c>
      <c r="D107" s="4" t="str">
        <f ca="1">IFERROR(__xludf.DUMMYFUNCTION("""COMPUTED_VALUE"""),"27008191201861")</f>
        <v>27008191201861</v>
      </c>
      <c r="E107" s="5">
        <f ca="1">IFERROR(__xludf.DUMMYFUNCTION("""COMPUTED_VALUE"""),168)</f>
        <v>168</v>
      </c>
      <c r="F107" s="6"/>
      <c r="G107">
        <v>1</v>
      </c>
    </row>
    <row r="109" spans="1:7" ht="30" x14ac:dyDescent="0.25">
      <c r="A109" s="3" t="str">
        <f ca="1">IFERROR(__xludf.DUMMYFUNCTION("""COMPUTED_VALUE"""),"سلوى حسيب عبد العزيز قناوى ")</f>
        <v xml:space="preserve">سلوى حسيب عبد العزيز قناوى </v>
      </c>
      <c r="B109" s="3" t="str">
        <f ca="1">IFERROR(__xludf.DUMMYFUNCTION("""COMPUTED_VALUE"""),"السنبلاوين - الرمزيه - عزبه ندين منزل الاستاذ عزمى مصطفى")</f>
        <v>السنبلاوين - الرمزيه - عزبه ندين منزل الاستاذ عزمى مصطفى</v>
      </c>
      <c r="C109" s="3" t="str">
        <f ca="1">IFERROR(__xludf.DUMMYFUNCTION("""COMPUTED_VALUE"""),"01027469148")</f>
        <v>01027469148</v>
      </c>
      <c r="D109" s="4" t="str">
        <f ca="1">IFERROR(__xludf.DUMMYFUNCTION("""COMPUTED_VALUE"""),"28204021200867")</f>
        <v>28204021200867</v>
      </c>
      <c r="E109" s="5">
        <f ca="1">IFERROR(__xludf.DUMMYFUNCTION("""COMPUTED_VALUE"""),168)</f>
        <v>168</v>
      </c>
      <c r="F109" s="6" t="str">
        <f ca="1">IFERROR(__xludf.DUMMYFUNCTION("""COMPUTED_VALUE"""),"ثلاجه 2 باب")</f>
        <v>ثلاجه 2 باب</v>
      </c>
      <c r="G109">
        <v>1</v>
      </c>
    </row>
    <row r="110" spans="1:7" ht="30" x14ac:dyDescent="0.25">
      <c r="A110" s="3" t="str">
        <f ca="1">IFERROR(__xludf.DUMMYFUNCTION("""COMPUTED_VALUE"""),"سماح محمد الحسينى محمد")</f>
        <v>سماح محمد الحسينى محمد</v>
      </c>
      <c r="B110" s="3" t="str">
        <f ca="1">IFERROR(__xludf.DUMMYFUNCTION("""COMPUTED_VALUE"""),"السنبلاوين - المقاطعه - جمب مسجد الجمعيه الشرعيه")</f>
        <v>السنبلاوين - المقاطعه - جمب مسجد الجمعيه الشرعيه</v>
      </c>
      <c r="C110" s="3" t="str">
        <f ca="1">IFERROR(__xludf.DUMMYFUNCTION("""COMPUTED_VALUE"""),"01063683166")</f>
        <v>01063683166</v>
      </c>
      <c r="D110" s="4" t="str">
        <f ca="1">IFERROR(__xludf.DUMMYFUNCTION("""COMPUTED_VALUE"""),"28003291200405")</f>
        <v>28003291200405</v>
      </c>
      <c r="E110" s="5">
        <f ca="1">IFERROR(__xludf.DUMMYFUNCTION("""COMPUTED_VALUE"""),37.5)</f>
        <v>37.5</v>
      </c>
      <c r="F110" s="6" t="str">
        <f ca="1">IFERROR(__xludf.DUMMYFUNCTION("""COMPUTED_VALUE"""),"ثلاجه 2 باب")</f>
        <v>ثلاجه 2 باب</v>
      </c>
      <c r="G110">
        <v>1</v>
      </c>
    </row>
    <row r="111" spans="1:7" ht="30" x14ac:dyDescent="0.25">
      <c r="A111" s="3" t="str">
        <f ca="1">IFERROR(__xludf.DUMMYFUNCTION("""COMPUTED_VALUE"""),"سمحه السيد محمد البدراوى")</f>
        <v>سمحه السيد محمد البدراوى</v>
      </c>
      <c r="B111" s="3" t="str">
        <f ca="1">IFERROR(__xludf.DUMMYFUNCTION("""COMPUTED_VALUE"""),"السنبلاوين - مساكن عزبه صقرعند الشؤن الاجتماعيه عماره 9 شقه 1")</f>
        <v>السنبلاوين - مساكن عزبه صقرعند الشؤن الاجتماعيه عماره 9 شقه 1</v>
      </c>
      <c r="C111" s="3" t="str">
        <f ca="1">IFERROR(__xludf.DUMMYFUNCTION("""COMPUTED_VALUE"""),"01096020272")</f>
        <v>01096020272</v>
      </c>
      <c r="D111" s="4" t="str">
        <f ca="1">IFERROR(__xludf.DUMMYFUNCTION("""COMPUTED_VALUE"""),"25909241201182")</f>
        <v>25909241201182</v>
      </c>
      <c r="E111" s="5">
        <f ca="1">IFERROR(__xludf.DUMMYFUNCTION("""COMPUTED_VALUE"""),37.5)</f>
        <v>37.5</v>
      </c>
      <c r="F111" s="6" t="str">
        <f ca="1">IFERROR(__xludf.DUMMYFUNCTION("""COMPUTED_VALUE"""),"سجاده")</f>
        <v>سجاده</v>
      </c>
      <c r="G111">
        <v>1</v>
      </c>
    </row>
    <row r="112" spans="1:7" ht="30" x14ac:dyDescent="0.25">
      <c r="A112" s="3" t="str">
        <f ca="1">IFERROR(__xludf.DUMMYFUNCTION("""COMPUTED_VALUE"""),"سمر محمد جبر سالم")</f>
        <v>سمر محمد جبر سالم</v>
      </c>
      <c r="B112" s="3" t="str">
        <f ca="1">IFERROR(__xludf.DUMMYFUNCTION("""COMPUTED_VALUE"""),"السنبلاوين - غزاله - بجوار المدرسه الثانويه العام - منزل محمد جبر ")</f>
        <v xml:space="preserve">السنبلاوين - غزاله - بجوار المدرسه الثانويه العام - منزل محمد جبر </v>
      </c>
      <c r="C112" s="3" t="str">
        <f ca="1">IFERROR(__xludf.DUMMYFUNCTION("""COMPUTED_VALUE"""),"01004605397")</f>
        <v>01004605397</v>
      </c>
      <c r="D112" s="4" t="str">
        <f ca="1">IFERROR(__xludf.DUMMYFUNCTION("""COMPUTED_VALUE"""),"29202241200184")</f>
        <v>29202241200184</v>
      </c>
      <c r="E112" s="5">
        <f ca="1">IFERROR(__xludf.DUMMYFUNCTION("""COMPUTED_VALUE"""),168)</f>
        <v>168</v>
      </c>
      <c r="F112" s="6"/>
      <c r="G112">
        <v>1</v>
      </c>
    </row>
    <row r="113" spans="1:7" ht="30" x14ac:dyDescent="0.25">
      <c r="A113" s="3" t="str">
        <f ca="1">IFERROR(__xludf.DUMMYFUNCTION("""COMPUTED_VALUE"""),"سميحه على اسماعيل ابراهيم")</f>
        <v>سميحه على اسماعيل ابراهيم</v>
      </c>
      <c r="B113" s="3" t="str">
        <f ca="1">IFERROR(__xludf.DUMMYFUNCTION("""COMPUTED_VALUE"""),"السنبلاوين - البقليه - منزل عبد المهيمن العوضي بجوار ورشه اشرف الخواجه  ")</f>
        <v xml:space="preserve">السنبلاوين - البقليه - منزل عبد المهيمن العوضي بجوار ورشه اشرف الخواجه  </v>
      </c>
      <c r="C113" s="3" t="str">
        <f ca="1">IFERROR(__xludf.DUMMYFUNCTION("""COMPUTED_VALUE"""),"01092398023")</f>
        <v>01092398023</v>
      </c>
      <c r="D113" s="4" t="str">
        <f ca="1">IFERROR(__xludf.DUMMYFUNCTION("""COMPUTED_VALUE"""),"26112181205645")</f>
        <v>26112181205645</v>
      </c>
      <c r="E113" s="5">
        <f ca="1">IFERROR(__xludf.DUMMYFUNCTION("""COMPUTED_VALUE"""),37.5)</f>
        <v>37.5</v>
      </c>
      <c r="F113" s="6"/>
      <c r="G113">
        <v>1</v>
      </c>
    </row>
    <row r="114" spans="1:7" ht="30" x14ac:dyDescent="0.25">
      <c r="A114" s="3" t="str">
        <f ca="1">IFERROR(__xludf.DUMMYFUNCTION("""COMPUTED_VALUE"""),"شاديه حسن عبد الغنى احمد العبيط")</f>
        <v>شاديه حسن عبد الغنى احمد العبيط</v>
      </c>
      <c r="B114" s="3" t="str">
        <f ca="1">IFERROR(__xludf.DUMMYFUNCTION("""COMPUTED_VALUE"""),"السنبلاوين - البستان شارع الجسر شارع ابو عجيله منزل كسرى محمود حسن")</f>
        <v>السنبلاوين - البستان شارع الجسر شارع ابو عجيله منزل كسرى محمود حسن</v>
      </c>
      <c r="C114" s="3" t="str">
        <f ca="1">IFERROR(__xludf.DUMMYFUNCTION("""COMPUTED_VALUE"""),"01026393243")</f>
        <v>01026393243</v>
      </c>
      <c r="D114" s="4" t="str">
        <f ca="1">IFERROR(__xludf.DUMMYFUNCTION("""COMPUTED_VALUE"""),"25601071201447")</f>
        <v>25601071201447</v>
      </c>
      <c r="E114" s="5">
        <f ca="1">IFERROR(__xludf.DUMMYFUNCTION("""COMPUTED_VALUE"""),37.5)</f>
        <v>37.5</v>
      </c>
      <c r="F114" s="6"/>
      <c r="G114">
        <v>1</v>
      </c>
    </row>
    <row r="115" spans="1:7" x14ac:dyDescent="0.25">
      <c r="A115" s="3" t="str">
        <f ca="1">IFERROR(__xludf.DUMMYFUNCTION("""COMPUTED_VALUE"""),"شاديه محمد على على")</f>
        <v>شاديه محمد على على</v>
      </c>
      <c r="B115" s="3" t="str">
        <f ca="1">IFERROR(__xludf.DUMMYFUNCTION("""COMPUTED_VALUE"""),"السنبلاوين - شارع المقص")</f>
        <v>السنبلاوين - شارع المقص</v>
      </c>
      <c r="C115" s="3" t="str">
        <f ca="1">IFERROR(__xludf.DUMMYFUNCTION("""COMPUTED_VALUE"""),"01068406362")</f>
        <v>01068406362</v>
      </c>
      <c r="D115" s="4" t="str">
        <f ca="1">IFERROR(__xludf.DUMMYFUNCTION("""COMPUTED_VALUE"""),"25603141202384")</f>
        <v>25603141202384</v>
      </c>
      <c r="E115" s="5">
        <f ca="1">IFERROR(__xludf.DUMMYFUNCTION("""COMPUTED_VALUE"""),37.5)</f>
        <v>37.5</v>
      </c>
      <c r="F115" s="6"/>
      <c r="G115">
        <v>1</v>
      </c>
    </row>
    <row r="117" spans="1:7" ht="30" x14ac:dyDescent="0.25">
      <c r="A117" s="3" t="str">
        <f ca="1">IFERROR(__xludf.DUMMYFUNCTION("""COMPUTED_VALUE"""),"شرين عبد المعطى يسين حسين")</f>
        <v>شرين عبد المعطى يسين حسين</v>
      </c>
      <c r="B117" s="3" t="str">
        <f ca="1">IFERROR(__xludf.DUMMYFUNCTION("""COMPUTED_VALUE"""),"السنبلاوين - الصفا مركز تمى الامديد عزبه العكا منزل رجب عبد الستار")</f>
        <v>السنبلاوين - الصفا مركز تمى الامديد عزبه العكا منزل رجب عبد الستار</v>
      </c>
      <c r="C117" s="3" t="str">
        <f ca="1">IFERROR(__xludf.DUMMYFUNCTION("""COMPUTED_VALUE"""),"01010664978")</f>
        <v>01010664978</v>
      </c>
      <c r="D117" s="4" t="str">
        <f ca="1">IFERROR(__xludf.DUMMYFUNCTION("""COMPUTED_VALUE"""),"28402131202161")</f>
        <v>28402131202161</v>
      </c>
      <c r="E117" s="5">
        <f ca="1">IFERROR(__xludf.DUMMYFUNCTION("""COMPUTED_VALUE"""),37.5)</f>
        <v>37.5</v>
      </c>
      <c r="F117" s="6"/>
      <c r="G117">
        <v>1</v>
      </c>
    </row>
    <row r="118" spans="1:7" ht="30" x14ac:dyDescent="0.25">
      <c r="A118" s="3" t="str">
        <f ca="1">IFERROR(__xludf.DUMMYFUNCTION("""COMPUTED_VALUE"""),"شيماء عطيه اسماعيل محمد")</f>
        <v>شيماء عطيه اسماعيل محمد</v>
      </c>
      <c r="B118" s="3" t="str">
        <f ca="1">IFERROR(__xludf.DUMMYFUNCTION("""COMPUTED_VALUE"""),"السنبلاوين - الحصاينه عزبه ابو حنا عالرابط بجوار الجامع الصغير")</f>
        <v>السنبلاوين - الحصاينه عزبه ابو حنا عالرابط بجوار الجامع الصغير</v>
      </c>
      <c r="C118" s="3" t="str">
        <f ca="1">IFERROR(__xludf.DUMMYFUNCTION("""COMPUTED_VALUE"""),"01060841932")</f>
        <v>01060841932</v>
      </c>
      <c r="D118" s="4" t="str">
        <f ca="1">IFERROR(__xludf.DUMMYFUNCTION("""COMPUTED_VALUE"""),"29005011211641")</f>
        <v>29005011211641</v>
      </c>
      <c r="E118" s="5">
        <f ca="1">IFERROR(__xludf.DUMMYFUNCTION("""COMPUTED_VALUE"""),168)</f>
        <v>168</v>
      </c>
      <c r="F118" s="6"/>
      <c r="G118">
        <v>1</v>
      </c>
    </row>
    <row r="119" spans="1:7" ht="30" x14ac:dyDescent="0.25">
      <c r="A119" s="3" t="str">
        <f ca="1">IFERROR(__xludf.DUMMYFUNCTION("""COMPUTED_VALUE"""),"عائشه نون صالح ")</f>
        <v xml:space="preserve">عائشه نون صالح </v>
      </c>
      <c r="B119" s="3" t="str">
        <f ca="1">IFERROR(__xludf.DUMMYFUNCTION("""COMPUTED_VALUE"""),"السنبلاوين - طوخ الاقلام - شارع جامع الرحمه منزل محمد موسى")</f>
        <v>السنبلاوين - طوخ الاقلام - شارع جامع الرحمه منزل محمد موسى</v>
      </c>
      <c r="C119" s="3" t="str">
        <f ca="1">IFERROR(__xludf.DUMMYFUNCTION("""COMPUTED_VALUE"""),"01024160148")</f>
        <v>01024160148</v>
      </c>
      <c r="D119" s="4" t="str">
        <f ca="1">IFERROR(__xludf.DUMMYFUNCTION("""COMPUTED_VALUE"""),"26002128800124")</f>
        <v>26002128800124</v>
      </c>
      <c r="E119" s="5">
        <f ca="1">IFERROR(__xludf.DUMMYFUNCTION("""COMPUTED_VALUE"""),37.5)</f>
        <v>37.5</v>
      </c>
      <c r="F119" s="6"/>
      <c r="G119">
        <v>1</v>
      </c>
    </row>
    <row r="120" spans="1:7" x14ac:dyDescent="0.25">
      <c r="A120" s="3" t="str">
        <f ca="1">IFERROR(__xludf.DUMMYFUNCTION("""COMPUTED_VALUE"""),"عواطف محمد سيد احمد البزاوى")</f>
        <v>عواطف محمد سيد احمد البزاوى</v>
      </c>
      <c r="B120" s="3" t="str">
        <f ca="1">IFERROR(__xludf.DUMMYFUNCTION("""COMPUTED_VALUE"""),"السنبلاوين - الحوال شارع صيدليه اسلام")</f>
        <v>السنبلاوين - الحوال شارع صيدليه اسلام</v>
      </c>
      <c r="C120" s="3" t="str">
        <f ca="1">IFERROR(__xludf.DUMMYFUNCTION("""COMPUTED_VALUE"""),"01069813312")</f>
        <v>01069813312</v>
      </c>
      <c r="D120" s="4" t="str">
        <f ca="1">IFERROR(__xludf.DUMMYFUNCTION("""COMPUTED_VALUE"""),"25702221200763")</f>
        <v>25702221200763</v>
      </c>
      <c r="E120" s="5">
        <f ca="1">IFERROR(__xludf.DUMMYFUNCTION("""COMPUTED_VALUE"""),37.5)</f>
        <v>37.5</v>
      </c>
      <c r="F120" s="6"/>
      <c r="G120">
        <v>1</v>
      </c>
    </row>
    <row r="121" spans="1:7" ht="30" x14ac:dyDescent="0.25">
      <c r="A121" s="3" t="str">
        <f ca="1">IFERROR(__xludf.DUMMYFUNCTION("""COMPUTED_VALUE"""),"فاتن محمد السعيد فهمى")</f>
        <v>فاتن محمد السعيد فهمى</v>
      </c>
      <c r="B121" s="3" t="str">
        <f ca="1">IFERROR(__xludf.DUMMYFUNCTION("""COMPUTED_VALUE"""),"السنبلاوين - البستان - بجوار مسجد الواحد بيت كمال ابو امين ")</f>
        <v xml:space="preserve">السنبلاوين - البستان - بجوار مسجد الواحد بيت كمال ابو امين </v>
      </c>
      <c r="C121" s="3" t="str">
        <f ca="1">IFERROR(__xludf.DUMMYFUNCTION("""COMPUTED_VALUE"""),"01061331556")</f>
        <v>01061331556</v>
      </c>
      <c r="D121" s="4" t="str">
        <f ca="1">IFERROR(__xludf.DUMMYFUNCTION("""COMPUTED_VALUE"""),"27509221201509")</f>
        <v>27509221201509</v>
      </c>
      <c r="E121" s="5">
        <f ca="1">IFERROR(__xludf.DUMMYFUNCTION("""COMPUTED_VALUE"""),37.5)</f>
        <v>37.5</v>
      </c>
      <c r="F121" s="6"/>
      <c r="G121">
        <v>1</v>
      </c>
    </row>
    <row r="124" spans="1:7" ht="45" x14ac:dyDescent="0.25">
      <c r="A124" s="3" t="str">
        <f ca="1">IFERROR(__xludf.DUMMYFUNCTION("""COMPUTED_VALUE"""),"فتحيه على العوضى عزيزه")</f>
        <v>فتحيه على العوضى عزيزه</v>
      </c>
      <c r="B124" s="3" t="str">
        <f ca="1">IFERROR(__xludf.DUMMYFUNCTION("""COMPUTED_VALUE"""),"السنبلاوين - البستان - الشارع الكبير - الزقه المقفوله امام المزلقان شارع السودان منزل عبده ابو عجيله")</f>
        <v>السنبلاوين - البستان - الشارع الكبير - الزقه المقفوله امام المزلقان شارع السودان منزل عبده ابو عجيله</v>
      </c>
      <c r="C124" s="3" t="str">
        <f ca="1">IFERROR(__xludf.DUMMYFUNCTION("""COMPUTED_VALUE"""),"01013899136")</f>
        <v>01013899136</v>
      </c>
      <c r="D124" s="4" t="str">
        <f ca="1">IFERROR(__xludf.DUMMYFUNCTION("""COMPUTED_VALUE"""),"25503261200861")</f>
        <v>25503261200861</v>
      </c>
      <c r="E124" s="5">
        <f ca="1">IFERROR(__xludf.DUMMYFUNCTION("""COMPUTED_VALUE"""),37.5)</f>
        <v>37.5</v>
      </c>
      <c r="F124" s="6" t="str">
        <f ca="1">IFERROR(__xludf.DUMMYFUNCTION("""COMPUTED_VALUE"""),"ثلاجه 2 باب
تليفزيون")</f>
        <v>ثلاجه 2 باب
تليفزيون</v>
      </c>
      <c r="G124">
        <v>1</v>
      </c>
    </row>
    <row r="125" spans="1:7" ht="30" x14ac:dyDescent="0.25">
      <c r="A125" s="3" t="str">
        <f ca="1">IFERROR(__xludf.DUMMYFUNCTION("""COMPUTED_VALUE"""),"فرج عبد الهادى فرج احمد ")</f>
        <v xml:space="preserve">فرج عبد الهادى فرج احمد </v>
      </c>
      <c r="B125" s="3" t="str">
        <f ca="1">IFERROR(__xludf.DUMMYFUNCTION("""COMPUTED_VALUE"""),"السنبلاوين - غزاله - جمب مسجد البلاع او الملك")</f>
        <v>السنبلاوين - غزاله - جمب مسجد البلاع او الملك</v>
      </c>
      <c r="C125" s="3" t="str">
        <f ca="1">IFERROR(__xludf.DUMMYFUNCTION("""COMPUTED_VALUE"""),"01029822083")</f>
        <v>01029822083</v>
      </c>
      <c r="D125" s="4" t="str">
        <f ca="1">IFERROR(__xludf.DUMMYFUNCTION("""COMPUTED_VALUE"""),"27909091201151")</f>
        <v>27909091201151</v>
      </c>
      <c r="E125" s="5"/>
      <c r="F125" s="6"/>
      <c r="G125">
        <v>1</v>
      </c>
    </row>
    <row r="126" spans="1:7" ht="30" x14ac:dyDescent="0.25">
      <c r="A126" s="3" t="str">
        <f ca="1">IFERROR(__xludf.DUMMYFUNCTION("""COMPUTED_VALUE"""),"فوزيه حسن محمد حسنين")</f>
        <v>فوزيه حسن محمد حسنين</v>
      </c>
      <c r="B126" s="3" t="str">
        <f ca="1">IFERROR(__xludf.DUMMYFUNCTION("""COMPUTED_VALUE"""),"السنبلاوين - كفر عزام امام المدرسه الاعدادى")</f>
        <v>السنبلاوين - كفر عزام امام المدرسه الاعدادى</v>
      </c>
      <c r="C126" s="3" t="str">
        <f ca="1">IFERROR(__xludf.DUMMYFUNCTION("""COMPUTED_VALUE"""),"01091635922")</f>
        <v>01091635922</v>
      </c>
      <c r="D126" s="4" t="str">
        <f ca="1">IFERROR(__xludf.DUMMYFUNCTION("""COMPUTED_VALUE"""),"28611051202443")</f>
        <v>28611051202443</v>
      </c>
      <c r="E126" s="5">
        <f ca="1">IFERROR(__xludf.DUMMYFUNCTION("""COMPUTED_VALUE"""),168)</f>
        <v>168</v>
      </c>
      <c r="F126" s="6" t="str">
        <f ca="1">IFERROR(__xludf.DUMMYFUNCTION("""COMPUTED_VALUE"""),"سرير 120 سم
مرتبه 120 سم")</f>
        <v>سرير 120 سم
مرتبه 120 سم</v>
      </c>
      <c r="G126">
        <v>1</v>
      </c>
    </row>
    <row r="127" spans="1:7" ht="30" x14ac:dyDescent="0.25">
      <c r="A127" s="3" t="str">
        <f ca="1">IFERROR(__xludf.DUMMYFUNCTION("""COMPUTED_VALUE"""),"فوزيه محمد عبد الفتاح على")</f>
        <v>فوزيه محمد عبد الفتاح على</v>
      </c>
      <c r="B127" s="3" t="str">
        <f ca="1">IFERROR(__xludf.DUMMYFUNCTION("""COMPUTED_VALUE"""),"السنبلاوين - البستان - شارع صيدليه د/ فتحى متفرع من شارع المجمع")</f>
        <v>السنبلاوين - البستان - شارع صيدليه د/ فتحى متفرع من شارع المجمع</v>
      </c>
      <c r="C127" s="3" t="str">
        <f ca="1">IFERROR(__xludf.DUMMYFUNCTION("""COMPUTED_VALUE"""),"01030325542")</f>
        <v>01030325542</v>
      </c>
      <c r="D127" s="4" t="str">
        <f ca="1">IFERROR(__xludf.DUMMYFUNCTION("""COMPUTED_VALUE"""),"25307301201845")</f>
        <v>25307301201845</v>
      </c>
      <c r="E127" s="5">
        <f ca="1">IFERROR(__xludf.DUMMYFUNCTION("""COMPUTED_VALUE"""),37.5)</f>
        <v>37.5</v>
      </c>
      <c r="F127" s="6"/>
      <c r="G127">
        <v>1</v>
      </c>
    </row>
    <row r="128" spans="1:7" ht="30" x14ac:dyDescent="0.25">
      <c r="A128" s="3" t="str">
        <f ca="1">IFERROR(__xludf.DUMMYFUNCTION("""COMPUTED_VALUE"""),"كريمه حسن جبر سالم")</f>
        <v>كريمه حسن جبر سالم</v>
      </c>
      <c r="B128" s="3" t="str">
        <f ca="1">IFERROR(__xludf.DUMMYFUNCTION("""COMPUTED_VALUE"""),"السنبلاوين - غزاله - بجوار محول الكهرباء جمب مسجد البلاع الاسلامى")</f>
        <v>السنبلاوين - غزاله - بجوار محول الكهرباء جمب مسجد البلاع الاسلامى</v>
      </c>
      <c r="C128" s="3" t="str">
        <f ca="1">IFERROR(__xludf.DUMMYFUNCTION("""COMPUTED_VALUE"""),"01097929028")</f>
        <v>01097929028</v>
      </c>
      <c r="D128" s="4" t="str">
        <f ca="1">IFERROR(__xludf.DUMMYFUNCTION("""COMPUTED_VALUE"""),"29111251200608")</f>
        <v>29111251200608</v>
      </c>
      <c r="E128" s="5">
        <f ca="1">IFERROR(__xludf.DUMMYFUNCTION("""COMPUTED_VALUE"""),37.5)</f>
        <v>37.5</v>
      </c>
      <c r="F128" s="6" t="str">
        <f ca="1">IFERROR(__xludf.DUMMYFUNCTION("""COMPUTED_VALUE"""),"غساله هاف
تليفزيون")</f>
        <v>غساله هاف
تليفزيون</v>
      </c>
      <c r="G128">
        <v>1</v>
      </c>
    </row>
    <row r="129" spans="1:7" ht="30" x14ac:dyDescent="0.25">
      <c r="A129" s="3" t="str">
        <f ca="1">IFERROR(__xludf.DUMMYFUNCTION("""COMPUTED_VALUE"""),"لبيبه محمد عوض النجار")</f>
        <v>لبيبه محمد عوض النجار</v>
      </c>
      <c r="B129" s="3" t="str">
        <f ca="1">IFERROR(__xludf.DUMMYFUNCTION("""COMPUTED_VALUE"""),"السنبلاوين - الحوال شارع السكه الحديد بجوار علاء صاحب ورشه الصاج")</f>
        <v>السنبلاوين - الحوال شارع السكه الحديد بجوار علاء صاحب ورشه الصاج</v>
      </c>
      <c r="C129" s="3" t="str">
        <f ca="1">IFERROR(__xludf.DUMMYFUNCTION("""COMPUTED_VALUE"""),"01001985166")</f>
        <v>01001985166</v>
      </c>
      <c r="D129" s="4" t="str">
        <f ca="1">IFERROR(__xludf.DUMMYFUNCTION("""COMPUTED_VALUE"""),"24910311200647")</f>
        <v>24910311200647</v>
      </c>
      <c r="E129" s="5">
        <f ca="1">IFERROR(__xludf.DUMMYFUNCTION("""COMPUTED_VALUE"""),37.5)</f>
        <v>37.5</v>
      </c>
      <c r="F129" s="6"/>
      <c r="G129">
        <v>1</v>
      </c>
    </row>
    <row r="130" spans="1:7" ht="30" x14ac:dyDescent="0.25">
      <c r="A130" s="3" t="str">
        <f ca="1">IFERROR(__xludf.DUMMYFUNCTION("""COMPUTED_VALUE"""),"لمياء محمود محمود سعد")</f>
        <v>لمياء محمود محمود سعد</v>
      </c>
      <c r="B130" s="3" t="str">
        <f ca="1">IFERROR(__xludf.DUMMYFUNCTION("""COMPUTED_VALUE"""),"السنبلاوين - كفر عزام بجوار المسجد الكبير منزل لمياء محمود")</f>
        <v>السنبلاوين - كفر عزام بجوار المسجد الكبير منزل لمياء محمود</v>
      </c>
      <c r="C130" s="3" t="str">
        <f ca="1">IFERROR(__xludf.DUMMYFUNCTION("""COMPUTED_VALUE"""),"01060943627")</f>
        <v>01060943627</v>
      </c>
      <c r="D130" s="4" t="str">
        <f ca="1">IFERROR(__xludf.DUMMYFUNCTION("""COMPUTED_VALUE"""),"28312151202761")</f>
        <v>28312151202761</v>
      </c>
      <c r="E130" s="5">
        <f ca="1">IFERROR(__xludf.DUMMYFUNCTION("""COMPUTED_VALUE"""),248)</f>
        <v>248</v>
      </c>
      <c r="F130" s="6" t="str">
        <f ca="1">IFERROR(__xludf.DUMMYFUNCTION("""COMPUTED_VALUE"""),"ثلاجه 2 باب
مروحه سقف")</f>
        <v>ثلاجه 2 باب
مروحه سقف</v>
      </c>
      <c r="G130">
        <v>1</v>
      </c>
    </row>
    <row r="131" spans="1:7" ht="30" x14ac:dyDescent="0.25">
      <c r="A131" s="3" t="str">
        <f ca="1">IFERROR(__xludf.DUMMYFUNCTION("""COMPUTED_VALUE"""),"ليلى محمد عوض محمد")</f>
        <v>ليلى محمد عوض محمد</v>
      </c>
      <c r="B131" s="3" t="str">
        <f ca="1">IFERROR(__xludf.DUMMYFUNCTION("""COMPUTED_VALUE"""),"السنبلاوين - السوعه عند  طابونه حسن سلامه")</f>
        <v>السنبلاوين - السوعه عند  طابونه حسن سلامه</v>
      </c>
      <c r="C131" s="3" t="str">
        <f ca="1">IFERROR(__xludf.DUMMYFUNCTION("""COMPUTED_VALUE"""),"01009794403")</f>
        <v>01009794403</v>
      </c>
      <c r="D131" s="4" t="str">
        <f ca="1">IFERROR(__xludf.DUMMYFUNCTION("""COMPUTED_VALUE"""),"26801081202169")</f>
        <v>26801081202169</v>
      </c>
      <c r="E131" s="5">
        <f ca="1">IFERROR(__xludf.DUMMYFUNCTION("""COMPUTED_VALUE"""),37.5)</f>
        <v>37.5</v>
      </c>
      <c r="F131" s="6"/>
      <c r="G131">
        <v>1</v>
      </c>
    </row>
    <row r="132" spans="1:7" ht="30" x14ac:dyDescent="0.25">
      <c r="A132" s="3" t="str">
        <f ca="1">IFERROR(__xludf.DUMMYFUNCTION("""COMPUTED_VALUE"""),"ليلى معتمد سلامه السيد")</f>
        <v>ليلى معتمد سلامه السيد</v>
      </c>
      <c r="B132" s="3" t="str">
        <f ca="1">IFERROR(__xludf.DUMMYFUNCTION("""COMPUTED_VALUE"""),"السنبلاوين - عزبه حبيب عند البوسطه القديمه جمب محل الدنابيقى")</f>
        <v>السنبلاوين - عزبه حبيب عند البوسطه القديمه جمب محل الدنابيقى</v>
      </c>
      <c r="C132" s="3" t="str">
        <f ca="1">IFERROR(__xludf.DUMMYFUNCTION("""COMPUTED_VALUE"""),"01065288614")</f>
        <v>01065288614</v>
      </c>
      <c r="D132" s="4" t="str">
        <f ca="1">IFERROR(__xludf.DUMMYFUNCTION("""COMPUTED_VALUE"""),"25209251200964")</f>
        <v>25209251200964</v>
      </c>
      <c r="E132" s="5">
        <f ca="1">IFERROR(__xludf.DUMMYFUNCTION("""COMPUTED_VALUE"""),37.5)</f>
        <v>37.5</v>
      </c>
      <c r="F132" s="6" t="str">
        <f ca="1">IFERROR(__xludf.DUMMYFUNCTION("""COMPUTED_VALUE"""),"ثلاجه 2 باب")</f>
        <v>ثلاجه 2 باب</v>
      </c>
      <c r="G132">
        <v>1</v>
      </c>
    </row>
    <row r="133" spans="1:7" ht="30" x14ac:dyDescent="0.25">
      <c r="A133" s="3" t="str">
        <f ca="1">IFERROR(__xludf.DUMMYFUNCTION("""COMPUTED_VALUE"""),"مجدى محمد عبد الشافى محمد")</f>
        <v>مجدى محمد عبد الشافى محمد</v>
      </c>
      <c r="B133" s="3" t="str">
        <f ca="1">IFERROR(__xludf.DUMMYFUNCTION("""COMPUTED_VALUE"""),"السنبلاوين - طرانيس العرب - شارع المحطه اعلى صيدليه ابراهيم رأفت")</f>
        <v>السنبلاوين - طرانيس العرب - شارع المحطه اعلى صيدليه ابراهيم رأفت</v>
      </c>
      <c r="C133" s="3" t="str">
        <f ca="1">IFERROR(__xludf.DUMMYFUNCTION("""COMPUTED_VALUE"""),"01284606123")</f>
        <v>01284606123</v>
      </c>
      <c r="D133" s="4" t="str">
        <f ca="1">IFERROR(__xludf.DUMMYFUNCTION("""COMPUTED_VALUE"""),"27504271201796")</f>
        <v>27504271201796</v>
      </c>
      <c r="E133" s="5">
        <f ca="1">IFERROR(__xludf.DUMMYFUNCTION("""COMPUTED_VALUE"""),37.5)</f>
        <v>37.5</v>
      </c>
      <c r="F133" s="6"/>
      <c r="G133">
        <v>1</v>
      </c>
    </row>
    <row r="134" spans="1:7" ht="30" x14ac:dyDescent="0.25">
      <c r="A134" s="3" t="str">
        <f ca="1">IFERROR(__xludf.DUMMYFUNCTION("""COMPUTED_VALUE"""),"محاسن جميل عبد الهادى محمد")</f>
        <v>محاسن جميل عبد الهادى محمد</v>
      </c>
      <c r="B134" s="3" t="str">
        <f ca="1">IFERROR(__xludf.DUMMYFUNCTION("""COMPUTED_VALUE"""),"السنبلاوين - برقين - عزبه مناع - منزل وليد محمد سعد")</f>
        <v>السنبلاوين - برقين - عزبه مناع - منزل وليد محمد سعد</v>
      </c>
      <c r="C134" s="3" t="str">
        <f ca="1">IFERROR(__xludf.DUMMYFUNCTION("""COMPUTED_VALUE"""),"01023381220")</f>
        <v>01023381220</v>
      </c>
      <c r="D134" s="4" t="str">
        <f ca="1">IFERROR(__xludf.DUMMYFUNCTION("""COMPUTED_VALUE"""),"28601011248747")</f>
        <v>28601011248747</v>
      </c>
      <c r="E134" s="5">
        <f ca="1">IFERROR(__xludf.DUMMYFUNCTION("""COMPUTED_VALUE"""),168)</f>
        <v>168</v>
      </c>
      <c r="F134" s="6"/>
      <c r="G134">
        <v>1</v>
      </c>
    </row>
    <row r="135" spans="1:7" x14ac:dyDescent="0.25">
      <c r="A135" s="3" t="str">
        <f ca="1">IFERROR(__xludf.DUMMYFUNCTION("""COMPUTED_VALUE"""),"مصطفى صبحى سليمان ابراهيم")</f>
        <v>مصطفى صبحى سليمان ابراهيم</v>
      </c>
      <c r="B135" s="3" t="str">
        <f ca="1">IFERROR(__xludf.DUMMYFUNCTION("""COMPUTED_VALUE"""),"السنبلاوين - صدقا اخر شارع المنشيه")</f>
        <v>السنبلاوين - صدقا اخر شارع المنشيه</v>
      </c>
      <c r="C135" s="3" t="str">
        <f ca="1">IFERROR(__xludf.DUMMYFUNCTION("""COMPUTED_VALUE"""),"1025080699")</f>
        <v>1025080699</v>
      </c>
      <c r="D135" s="4" t="str">
        <f ca="1">IFERROR(__xludf.DUMMYFUNCTION("""COMPUTED_VALUE"""),"26602021201811")</f>
        <v>26602021201811</v>
      </c>
      <c r="E135" s="5">
        <f ca="1">IFERROR(__xludf.DUMMYFUNCTION("""COMPUTED_VALUE"""),37.5)</f>
        <v>37.5</v>
      </c>
      <c r="F135" s="6"/>
      <c r="G135">
        <v>1</v>
      </c>
    </row>
    <row r="136" spans="1:7" ht="30" x14ac:dyDescent="0.25">
      <c r="A136" s="3" t="str">
        <f ca="1">IFERROR(__xludf.DUMMYFUNCTION("""COMPUTED_VALUE"""),"منى اسماعيل عوض محمد")</f>
        <v>منى اسماعيل عوض محمد</v>
      </c>
      <c r="B136" s="3" t="str">
        <f ca="1">IFERROR(__xludf.DUMMYFUNCTION("""COMPUTED_VALUE"""),"السنبلاوين - برهمتوش - سكه المقابر منزل محمد السعيد شعير")</f>
        <v>السنبلاوين - برهمتوش - سكه المقابر منزل محمد السعيد شعير</v>
      </c>
      <c r="C136" s="3" t="str">
        <f ca="1">IFERROR(__xludf.DUMMYFUNCTION("""COMPUTED_VALUE"""),"01111250737")</f>
        <v>01111250737</v>
      </c>
      <c r="D136" s="4" t="str">
        <f ca="1">IFERROR(__xludf.DUMMYFUNCTION("""COMPUTED_VALUE"""),"28102121202061")</f>
        <v>28102121202061</v>
      </c>
      <c r="E136" s="5">
        <f ca="1">IFERROR(__xludf.DUMMYFUNCTION("""COMPUTED_VALUE"""),37.5)</f>
        <v>37.5</v>
      </c>
      <c r="F136" s="6"/>
      <c r="G136">
        <v>1</v>
      </c>
    </row>
    <row r="137" spans="1:7" ht="30" x14ac:dyDescent="0.25">
      <c r="A137" s="3" t="str">
        <f ca="1">IFERROR(__xludf.DUMMYFUNCTION("""COMPUTED_VALUE"""),"منى سعد عطا الله محمد ")</f>
        <v xml:space="preserve">منى سعد عطا الله محمد </v>
      </c>
      <c r="B137" s="3" t="str">
        <f ca="1">IFERROR(__xludf.DUMMYFUNCTION("""COMPUTED_VALUE"""),"السنبلاوين -  الحجايزه - شارع جامع بدران منزل ابو ماهر")</f>
        <v>السنبلاوين -  الحجايزه - شارع جامع بدران منزل ابو ماهر</v>
      </c>
      <c r="C137" s="3" t="str">
        <f ca="1">IFERROR(__xludf.DUMMYFUNCTION("""COMPUTED_VALUE"""),"01030988425")</f>
        <v>01030988425</v>
      </c>
      <c r="D137" s="4" t="str">
        <f ca="1">IFERROR(__xludf.DUMMYFUNCTION("""COMPUTED_VALUE"""),"28411291200341")</f>
        <v>28411291200341</v>
      </c>
      <c r="E137" s="5">
        <f ca="1">IFERROR(__xludf.DUMMYFUNCTION("""COMPUTED_VALUE"""),37.5)</f>
        <v>37.5</v>
      </c>
      <c r="F137" s="6"/>
      <c r="G137">
        <v>1</v>
      </c>
    </row>
    <row r="138" spans="1:7" ht="30" x14ac:dyDescent="0.25">
      <c r="A138" s="3" t="str">
        <f ca="1">IFERROR(__xludf.DUMMYFUNCTION("""COMPUTED_VALUE"""),"منى طه عبد الحميد طه")</f>
        <v>منى طه عبد الحميد طه</v>
      </c>
      <c r="B138" s="3" t="str">
        <f ca="1">IFERROR(__xludf.DUMMYFUNCTION("""COMPUTED_VALUE"""),"السنبلاوين - كفر طمبول القديم  امام مسجد فوده")</f>
        <v>السنبلاوين - كفر طمبول القديم  امام مسجد فوده</v>
      </c>
      <c r="C138" s="3" t="str">
        <f ca="1">IFERROR(__xludf.DUMMYFUNCTION("""COMPUTED_VALUE"""),"01096701474")</f>
        <v>01096701474</v>
      </c>
      <c r="D138" s="4" t="str">
        <f ca="1">IFERROR(__xludf.DUMMYFUNCTION("""COMPUTED_VALUE"""),"26710021200269")</f>
        <v>26710021200269</v>
      </c>
      <c r="E138" s="5">
        <f ca="1">IFERROR(__xludf.DUMMYFUNCTION("""COMPUTED_VALUE"""),37.5)</f>
        <v>37.5</v>
      </c>
      <c r="F138" s="6"/>
      <c r="G138">
        <v>1</v>
      </c>
    </row>
    <row r="139" spans="1:7" ht="30" x14ac:dyDescent="0.25">
      <c r="A139" s="3" t="str">
        <f ca="1">IFERROR(__xludf.DUMMYFUNCTION("""COMPUTED_VALUE"""),"ناديه فرحات الشلقانى عدلان")</f>
        <v>ناديه فرحات الشلقانى عدلان</v>
      </c>
      <c r="B139" s="3" t="str">
        <f ca="1">IFERROR(__xludf.DUMMYFUNCTION("""COMPUTED_VALUE"""),"السنبلاوين - مساكن الطياره  عند مسجد الزمزمي عماره 5 الدور 5")</f>
        <v>السنبلاوين - مساكن الطياره  عند مسجد الزمزمي عماره 5 الدور 5</v>
      </c>
      <c r="C139" s="3" t="str">
        <f ca="1">IFERROR(__xludf.DUMMYFUNCTION("""COMPUTED_VALUE"""),"01024260633")</f>
        <v>01024260633</v>
      </c>
      <c r="D139" s="4" t="str">
        <f ca="1">IFERROR(__xludf.DUMMYFUNCTION("""COMPUTED_VALUE"""),"26801091201608")</f>
        <v>26801091201608</v>
      </c>
      <c r="E139" s="5">
        <f ca="1">IFERROR(__xludf.DUMMYFUNCTION("""COMPUTED_VALUE"""),168)</f>
        <v>168</v>
      </c>
      <c r="F139" s="6"/>
      <c r="G139">
        <v>1</v>
      </c>
    </row>
    <row r="140" spans="1:7" x14ac:dyDescent="0.25">
      <c r="A140" s="3" t="str">
        <f ca="1">IFERROR(__xludf.DUMMYFUNCTION("""COMPUTED_VALUE"""),"نبيله عبد المجيد محمد")</f>
        <v>نبيله عبد المجيد محمد</v>
      </c>
      <c r="B140" s="3" t="str">
        <f ca="1">IFERROR(__xludf.DUMMYFUNCTION("""COMPUTED_VALUE"""),"المقاطعه - عند الجمعيه الشرعيه")</f>
        <v>المقاطعه - عند الجمعيه الشرعيه</v>
      </c>
      <c r="C140" s="3" t="str">
        <f ca="1">IFERROR(__xludf.DUMMYFUNCTION("""COMPUTED_VALUE"""),"01099733015")</f>
        <v>01099733015</v>
      </c>
      <c r="D140" s="4"/>
      <c r="E140" s="5"/>
      <c r="F140" s="6" t="str">
        <f ca="1">IFERROR(__xludf.DUMMYFUNCTION("""COMPUTED_VALUE"""),"ثلاجه 2 باب")</f>
        <v>ثلاجه 2 باب</v>
      </c>
      <c r="G140">
        <v>1</v>
      </c>
    </row>
    <row r="141" spans="1:7" ht="30" x14ac:dyDescent="0.25">
      <c r="A141" s="3" t="str">
        <f ca="1">IFERROR(__xludf.DUMMYFUNCTION("""COMPUTED_VALUE"""),"نجاه عبد الخالق محمود عبده")</f>
        <v>نجاه عبد الخالق محمود عبده</v>
      </c>
      <c r="B141" s="3" t="str">
        <f ca="1">IFERROR(__xludf.DUMMYFUNCTION("""COMPUTED_VALUE"""),"السنبلاوين - الحوال - شارع القائد متفرع من شارع المأمون البحرى منزل حسن جبر")</f>
        <v>السنبلاوين - الحوال - شارع القائد متفرع من شارع المأمون البحرى منزل حسن جبر</v>
      </c>
      <c r="C141" s="3" t="str">
        <f ca="1">IFERROR(__xludf.DUMMYFUNCTION("""COMPUTED_VALUE"""),"01022697363")</f>
        <v>01022697363</v>
      </c>
      <c r="D141" s="4" t="str">
        <f ca="1">IFERROR(__xludf.DUMMYFUNCTION("""COMPUTED_VALUE"""),"26003300103909")</f>
        <v>26003300103909</v>
      </c>
      <c r="E141" s="5">
        <f ca="1">IFERROR(__xludf.DUMMYFUNCTION("""COMPUTED_VALUE"""),168)</f>
        <v>168</v>
      </c>
      <c r="F141" s="6"/>
      <c r="G141">
        <v>1</v>
      </c>
    </row>
    <row r="142" spans="1:7" x14ac:dyDescent="0.25">
      <c r="A142" s="3" t="str">
        <f ca="1">IFERROR(__xludf.DUMMYFUNCTION("""COMPUTED_VALUE"""),"نعمات فتحى على السيد")</f>
        <v>نعمات فتحى على السيد</v>
      </c>
      <c r="B142" s="3" t="str">
        <f ca="1">IFERROR(__xludf.DUMMYFUNCTION("""COMPUTED_VALUE"""),"السنبلاوين - الحوال بجوار السكه الحديد")</f>
        <v>السنبلاوين - الحوال بجوار السكه الحديد</v>
      </c>
      <c r="C142" s="3" t="str">
        <f ca="1">IFERROR(__xludf.DUMMYFUNCTION("""COMPUTED_VALUE"""),"01001985166")</f>
        <v>01001985166</v>
      </c>
      <c r="D142" s="4" t="str">
        <f ca="1">IFERROR(__xludf.DUMMYFUNCTION("""COMPUTED_VALUE"""),"26910111202481")</f>
        <v>26910111202481</v>
      </c>
      <c r="E142" s="5">
        <f ca="1">IFERROR(__xludf.DUMMYFUNCTION("""COMPUTED_VALUE"""),168)</f>
        <v>168</v>
      </c>
      <c r="F142" s="6"/>
      <c r="G142">
        <v>1</v>
      </c>
    </row>
    <row r="143" spans="1:7" ht="30" x14ac:dyDescent="0.25">
      <c r="A143" s="3" t="str">
        <f ca="1">IFERROR(__xludf.DUMMYFUNCTION("""COMPUTED_VALUE"""),"نعيمه متولى محمد ابراهيم")</f>
        <v>نعيمه متولى محمد ابراهيم</v>
      </c>
      <c r="B143" s="3" t="str">
        <f ca="1">IFERROR(__xludf.DUMMYFUNCTION("""COMPUTED_VALUE"""),"السنبلاوين - عزبه صقر - شارع صقر اخر الشارع ")</f>
        <v xml:space="preserve">السنبلاوين - عزبه صقر - شارع صقر اخر الشارع </v>
      </c>
      <c r="C143" s="3" t="str">
        <f ca="1">IFERROR(__xludf.DUMMYFUNCTION("""COMPUTED_VALUE"""),"01004677141")</f>
        <v>01004677141</v>
      </c>
      <c r="D143" s="4" t="str">
        <f ca="1">IFERROR(__xludf.DUMMYFUNCTION("""COMPUTED_VALUE"""),"23208041300121")</f>
        <v>23208041300121</v>
      </c>
      <c r="E143" s="5">
        <f ca="1">IFERROR(__xludf.DUMMYFUNCTION("""COMPUTED_VALUE"""),37.5)</f>
        <v>37.5</v>
      </c>
      <c r="F143" s="6" t="str">
        <f ca="1">IFERROR(__xludf.DUMMYFUNCTION("""COMPUTED_VALUE"""),"سجاده
مرتبه 150 سم")</f>
        <v>سجاده
مرتبه 150 سم</v>
      </c>
      <c r="G143">
        <v>1</v>
      </c>
    </row>
    <row r="144" spans="1:7" ht="30" x14ac:dyDescent="0.25">
      <c r="A144" s="3" t="str">
        <f ca="1">IFERROR(__xludf.DUMMYFUNCTION("""COMPUTED_VALUE"""),"نفيسه عثمان اسماعيل موسى")</f>
        <v>نفيسه عثمان اسماعيل موسى</v>
      </c>
      <c r="B144" s="3" t="str">
        <f ca="1">IFERROR(__xludf.DUMMYFUNCTION("""COMPUTED_VALUE"""),"السنبلاوين - المقاطعه - عند البوسطه بيت محمد احمد بديوى")</f>
        <v>السنبلاوين - المقاطعه - عند البوسطه بيت محمد احمد بديوى</v>
      </c>
      <c r="C144" s="3" t="str">
        <f ca="1">IFERROR(__xludf.DUMMYFUNCTION("""COMPUTED_VALUE"""),"01026210575")</f>
        <v>01026210575</v>
      </c>
      <c r="D144" s="4" t="str">
        <f ca="1">IFERROR(__xludf.DUMMYFUNCTION("""COMPUTED_VALUE"""),"26001051202141")</f>
        <v>26001051202141</v>
      </c>
      <c r="E144" s="5">
        <f ca="1">IFERROR(__xludf.DUMMYFUNCTION("""COMPUTED_VALUE"""),168)</f>
        <v>168</v>
      </c>
      <c r="F144" s="6"/>
      <c r="G144">
        <v>1</v>
      </c>
    </row>
    <row r="147" spans="1:7" ht="45" x14ac:dyDescent="0.25">
      <c r="A147" s="3" t="str">
        <f ca="1">IFERROR(__xludf.DUMMYFUNCTION("""COMPUTED_VALUE"""),"هيام عمر محمد صبرى")</f>
        <v>هيام عمر محمد صبرى</v>
      </c>
      <c r="B147" s="3" t="str">
        <f ca="1">IFERROR(__xludf.DUMMYFUNCTION("""COMPUTED_VALUE"""),"السنبلاوين - تمى الامديد شارع المسجد المدنى منزل الشيخ محمد ابو حجازى الدور الرابع")</f>
        <v>السنبلاوين - تمى الامديد شارع المسجد المدنى منزل الشيخ محمد ابو حجازى الدور الرابع</v>
      </c>
      <c r="C147" s="3" t="str">
        <f ca="1">IFERROR(__xludf.DUMMYFUNCTION("""COMPUTED_VALUE"""),"01011492108")</f>
        <v>01011492108</v>
      </c>
      <c r="D147" s="4" t="str">
        <f ca="1">IFERROR(__xludf.DUMMYFUNCTION("""COMPUTED_VALUE"""),"27410091201807")</f>
        <v>27410091201807</v>
      </c>
      <c r="E147" s="5">
        <f ca="1">IFERROR(__xludf.DUMMYFUNCTION("""COMPUTED_VALUE"""),328)</f>
        <v>328</v>
      </c>
      <c r="F147" s="6"/>
      <c r="G147">
        <v>1</v>
      </c>
    </row>
    <row r="148" spans="1:7" ht="30" x14ac:dyDescent="0.25">
      <c r="A148" s="3" t="str">
        <f ca="1">IFERROR(__xludf.DUMMYFUNCTION("""COMPUTED_VALUE"""),"ورده رضا رجب محمد")</f>
        <v>ورده رضا رجب محمد</v>
      </c>
      <c r="B148" s="3" t="str">
        <f ca="1">IFERROR(__xludf.DUMMYFUNCTION("""COMPUTED_VALUE"""),"السنبلاوين - كفر طنبول الجديد شارع طابونه احمد عثمان")</f>
        <v>السنبلاوين - كفر طنبول الجديد شارع طابونه احمد عثمان</v>
      </c>
      <c r="C148" s="3" t="str">
        <f ca="1">IFERROR(__xludf.DUMMYFUNCTION("""COMPUTED_VALUE"""),"01021648901")</f>
        <v>01021648901</v>
      </c>
      <c r="D148" s="4" t="str">
        <f ca="1">IFERROR(__xludf.DUMMYFUNCTION("""COMPUTED_VALUE"""),"27507211201222")</f>
        <v>27507211201222</v>
      </c>
      <c r="E148" s="5">
        <f ca="1">IFERROR(__xludf.DUMMYFUNCTION("""COMPUTED_VALUE"""),37.5)</f>
        <v>37.5</v>
      </c>
      <c r="F148" s="6" t="str">
        <f ca="1">IFERROR(__xludf.DUMMYFUNCTION("""COMPUTED_VALUE"""),"ثلاجه 2 باب")</f>
        <v>ثلاجه 2 باب</v>
      </c>
      <c r="G148">
        <v>1</v>
      </c>
    </row>
    <row r="149" spans="1:7" ht="30" x14ac:dyDescent="0.25">
      <c r="A149" s="3" t="str">
        <f ca="1">IFERROR(__xludf.DUMMYFUNCTION("""COMPUTED_VALUE"""),"ياسين السيد حسن محمد")</f>
        <v>ياسين السيد حسن محمد</v>
      </c>
      <c r="B149" s="3" t="str">
        <f ca="1">IFERROR(__xludf.DUMMYFUNCTION("""COMPUTED_VALUE"""),"السنبلاوين - البستان - شارع جامع الواحد منزل الطاف ياسين")</f>
        <v>السنبلاوين - البستان - شارع جامع الواحد منزل الطاف ياسين</v>
      </c>
      <c r="C149" s="3" t="str">
        <f ca="1">IFERROR(__xludf.DUMMYFUNCTION("""COMPUTED_VALUE"""),"01012507265")</f>
        <v>01012507265</v>
      </c>
      <c r="D149" s="4" t="str">
        <f ca="1">IFERROR(__xludf.DUMMYFUNCTION("""COMPUTED_VALUE"""),"27103051200755")</f>
        <v>27103051200755</v>
      </c>
      <c r="E149" s="5">
        <f ca="1">IFERROR(__xludf.DUMMYFUNCTION("""COMPUTED_VALUE"""),37.5)</f>
        <v>37.5</v>
      </c>
      <c r="F149" s="6"/>
      <c r="G149">
        <v>1</v>
      </c>
    </row>
    <row r="150" spans="1:7" ht="30" x14ac:dyDescent="0.25">
      <c r="A150" s="3" t="str">
        <f ca="1">IFERROR(__xludf.DUMMYFUNCTION("""COMPUTED_VALUE"""),"
ام هاشم جمال الدين عطيه متولى ")</f>
        <v xml:space="preserve">
ام هاشم جمال الدين عطيه متولى </v>
      </c>
      <c r="B150" s="3" t="str">
        <f ca="1">IFERROR(__xludf.DUMMYFUNCTION("""COMPUTED_VALUE"""),"شارع عرابى بجوار احمد بتاع الغسالات يسأل على ام هبه")</f>
        <v>شارع عرابى بجوار احمد بتاع الغسالات يسأل على ام هبه</v>
      </c>
      <c r="C150" s="3" t="str">
        <f ca="1">IFERROR(__xludf.DUMMYFUNCTION("""COMPUTED_VALUE"""),"01007790138")</f>
        <v>01007790138</v>
      </c>
      <c r="D150" s="4" t="str">
        <f ca="1">IFERROR(__xludf.DUMMYFUNCTION("""COMPUTED_VALUE"""),"26312011200087")</f>
        <v>26312011200087</v>
      </c>
      <c r="E150" s="5"/>
      <c r="F150" s="6"/>
      <c r="G150">
        <v>1</v>
      </c>
    </row>
    <row r="151" spans="1:7" ht="45" x14ac:dyDescent="0.25">
      <c r="A151" s="3" t="str">
        <f ca="1">IFERROR(__xludf.DUMMYFUNCTION("""COMPUTED_VALUE"""),"ابتسام حسن احمد عثمان")</f>
        <v>ابتسام حسن احمد عثمان</v>
      </c>
      <c r="B151" s="3" t="str">
        <f ca="1">IFERROR(__xludf.DUMMYFUNCTION("""COMPUTED_VALUE"""),"الدراسات اخر الشارع من علي البحر ش ابو الفرج يسال علي منزل عز الدين المنزل علي الشمال الدور الارضي ")</f>
        <v xml:space="preserve">الدراسات اخر الشارع من علي البحر ش ابو الفرج يسال علي منزل عز الدين المنزل علي الشمال الدور الارضي </v>
      </c>
      <c r="C151" s="3" t="str">
        <f ca="1">IFERROR(__xludf.DUMMYFUNCTION("""COMPUTED_VALUE"""),"01011057901")</f>
        <v>01011057901</v>
      </c>
      <c r="D151" s="4" t="str">
        <f ca="1">IFERROR(__xludf.DUMMYFUNCTION("""COMPUTED_VALUE"""),"27701031207045")</f>
        <v>27701031207045</v>
      </c>
      <c r="E151" s="5"/>
      <c r="F151" s="6" t="str">
        <f ca="1">IFERROR(__xludf.DUMMYFUNCTION("""COMPUTED_VALUE"""),"سرير 120 سم
مرتبه 120 سم
سخان")</f>
        <v>سرير 120 سم
مرتبه 120 سم
سخان</v>
      </c>
      <c r="G151">
        <v>1</v>
      </c>
    </row>
    <row r="152" spans="1:7" ht="45" x14ac:dyDescent="0.25">
      <c r="A152" s="3" t="str">
        <f ca="1">IFERROR(__xludf.DUMMYFUNCTION("""COMPUTED_VALUE"""),"ابراهيم الشحات ابراهيم")</f>
        <v>ابراهيم الشحات ابراهيم</v>
      </c>
      <c r="B152" s="3" t="str">
        <f ca="1">IFERROR(__xludf.DUMMYFUNCTION("""COMPUTED_VALUE"""),"الخليج عند المسجد الكبير يسال علي بيت الحج ابو الفتوح فوده بجوار منزل الحاله اولاد مخيمر ")</f>
        <v xml:space="preserve">الخليج عند المسجد الكبير يسال علي بيت الحج ابو الفتوح فوده بجوار منزل الحاله اولاد مخيمر </v>
      </c>
      <c r="C152" s="3" t="str">
        <f ca="1">IFERROR(__xludf.DUMMYFUNCTION("""COMPUTED_VALUE"""),"01004013093")</f>
        <v>01004013093</v>
      </c>
      <c r="D152" s="4" t="str">
        <f ca="1">IFERROR(__xludf.DUMMYFUNCTION("""COMPUTED_VALUE"""),"27608011200257")</f>
        <v>27608011200257</v>
      </c>
      <c r="E152" s="5"/>
      <c r="F152" s="6"/>
      <c r="G152">
        <v>1</v>
      </c>
    </row>
    <row r="153" spans="1:7" ht="45" x14ac:dyDescent="0.25">
      <c r="A153" s="3" t="str">
        <f ca="1">IFERROR(__xludf.DUMMYFUNCTION("""COMPUTED_VALUE"""),"ابراهيم سعد مامون عابد")</f>
        <v>ابراهيم سعد مامون عابد</v>
      </c>
      <c r="B153" s="3" t="str">
        <f ca="1">IFERROR(__xludf.DUMMYFUNCTION("""COMPUTED_VALUE"""),"ميت الكرما ش السلام رقم 9 بيت الحاج سعد مامون  الدورالثاني علوي امام مسجد السلام")</f>
        <v>ميت الكرما ش السلام رقم 9 بيت الحاج سعد مامون  الدورالثاني علوي امام مسجد السلام</v>
      </c>
      <c r="C153" s="3" t="str">
        <f ca="1">IFERROR(__xludf.DUMMYFUNCTION("""COMPUTED_VALUE"""),"01091910996")</f>
        <v>01091910996</v>
      </c>
      <c r="D153" s="4" t="str">
        <f ca="1">IFERROR(__xludf.DUMMYFUNCTION("""COMPUTED_VALUE"""),"28410011215091")</f>
        <v>28410011215091</v>
      </c>
      <c r="E153" s="5"/>
      <c r="F153" s="6"/>
      <c r="G153">
        <v>1</v>
      </c>
    </row>
    <row r="154" spans="1:7" ht="60" x14ac:dyDescent="0.25">
      <c r="A154" s="3" t="str">
        <f ca="1">IFERROR(__xludf.DUMMYFUNCTION("""COMPUTED_VALUE"""),"ابراهيم عطيه احمد علي هجرس")</f>
        <v>ابراهيم عطيه احمد علي هجرس</v>
      </c>
      <c r="B154" s="3" t="str">
        <f ca="1">IFERROR(__xludf.DUMMYFUNCTION("""COMPUTED_VALUE"""),"خلف مساكن المينا خلف الادارة العامة سسلامه والصحه الهيئة ش مسجد الصحابه المنزل على الشمال الدور الرابع اسأل على ابراهيم عظيمه")</f>
        <v>خلف مساكن المينا خلف الادارة العامة سسلامه والصحه الهيئة ش مسجد الصحابه المنزل على الشمال الدور الرابع اسأل على ابراهيم عظيمه</v>
      </c>
      <c r="C154" s="3" t="str">
        <f ca="1">IFERROR(__xludf.DUMMYFUNCTION("""COMPUTED_VALUE"""),"01004942205")</f>
        <v>01004942205</v>
      </c>
      <c r="D154" s="4" t="str">
        <f ca="1">IFERROR(__xludf.DUMMYFUNCTION("""COMPUTED_VALUE"""),"28408231200252")</f>
        <v>28408231200252</v>
      </c>
      <c r="E154" s="5"/>
      <c r="F154" s="6"/>
      <c r="G154">
        <v>1</v>
      </c>
    </row>
    <row r="155" spans="1:7" ht="45" x14ac:dyDescent="0.25">
      <c r="A155" s="3" t="str">
        <f ca="1">IFERROR(__xludf.DUMMYFUNCTION("""COMPUTED_VALUE"""),"احسان مجدي عبد المقصود ")</f>
        <v xml:space="preserve">احسان مجدي عبد المقصود </v>
      </c>
      <c r="B155" s="3" t="str">
        <f ca="1">IFERROR(__xludf.DUMMYFUNCTION("""COMPUTED_VALUE"""),"ش المضرب بعد المفارق ش عوض ابو ليله بوار مسجد  منزل المستفيده على جهة الشمال الدور الثالث ")</f>
        <v xml:space="preserve">ش المضرب بعد المفارق ش عوض ابو ليله بوار مسجد  منزل المستفيده على جهة الشمال الدور الثالث </v>
      </c>
      <c r="C155" s="3" t="str">
        <f ca="1">IFERROR(__xludf.DUMMYFUNCTION("""COMPUTED_VALUE"""),"01094385960
01069798901")</f>
        <v>01094385960
01069798901</v>
      </c>
      <c r="D155" s="4" t="str">
        <f ca="1">IFERROR(__xludf.DUMMYFUNCTION("""COMPUTED_VALUE"""),"28710201200647")</f>
        <v>28710201200647</v>
      </c>
      <c r="E155" s="5"/>
      <c r="F155" s="6"/>
      <c r="G155">
        <v>1</v>
      </c>
    </row>
    <row r="156" spans="1:7" ht="60" x14ac:dyDescent="0.25">
      <c r="A156" s="3" t="str">
        <f ca="1">IFERROR(__xludf.DUMMYFUNCTION("""COMPUTED_VALUE"""),"احلام سعد احمد الطناملى")</f>
        <v>احلام سعد احمد الطناملى</v>
      </c>
      <c r="B156" s="3" t="str">
        <f ca="1">IFERROR(__xludf.DUMMYFUNCTION("""COMPUTED_VALUE"""),"محمد فتحى ش النبوى عند عمارة الرخا منزل الحالة بجوار مصطفى البقال يسال على ام سماح زوجة عوض النجار  رقم المنزل 11 الدور الارضى")</f>
        <v>محمد فتحى ش النبوى عند عمارة الرخا منزل الحالة بجوار مصطفى البقال يسال على ام سماح زوجة عوض النجار  رقم المنزل 11 الدور الارضى</v>
      </c>
      <c r="C156" s="3" t="str">
        <f ca="1">IFERROR(__xludf.DUMMYFUNCTION("""COMPUTED_VALUE"""),"01006802642")</f>
        <v>01006802642</v>
      </c>
      <c r="D156" s="4" t="str">
        <f ca="1">IFERROR(__xludf.DUMMYFUNCTION("""COMPUTED_VALUE"""),"25905191200168")</f>
        <v>25905191200168</v>
      </c>
      <c r="E156" s="5"/>
      <c r="F156" s="6"/>
      <c r="G156">
        <v>1</v>
      </c>
    </row>
    <row r="157" spans="1:7" ht="45" x14ac:dyDescent="0.25">
      <c r="A157" s="3" t="str">
        <f ca="1">IFERROR(__xludf.DUMMYFUNCTION("""COMPUTED_VALUE"""),"احمد السيد محمد عبد العزيز")</f>
        <v>احمد السيد محمد عبد العزيز</v>
      </c>
      <c r="B157" s="3" t="str">
        <f ca="1">IFERROR(__xludf.DUMMYFUNCTION("""COMPUTED_VALUE"""),"ميت خميس خلف مخازن رساله في ورشه محمد سليمان من علي البحر خلف مخزن رساله الدور التاني ")</f>
        <v xml:space="preserve">ميت خميس خلف مخازن رساله في ورشه محمد سليمان من علي البحر خلف مخزن رساله الدور التاني </v>
      </c>
      <c r="C157" s="3" t="str">
        <f ca="1">IFERROR(__xludf.DUMMYFUNCTION("""COMPUTED_VALUE"""),"01025188265")</f>
        <v>01025188265</v>
      </c>
      <c r="D157" s="4" t="str">
        <f ca="1">IFERROR(__xludf.DUMMYFUNCTION("""COMPUTED_VALUE"""),"24810011201078")</f>
        <v>24810011201078</v>
      </c>
      <c r="E157" s="5"/>
      <c r="F157" s="6" t="str">
        <f ca="1">IFERROR(__xludf.DUMMYFUNCTION("""COMPUTED_VALUE"""),"دولاب")</f>
        <v>دولاب</v>
      </c>
      <c r="G157">
        <v>1</v>
      </c>
    </row>
    <row r="158" spans="1:7" ht="30" x14ac:dyDescent="0.25">
      <c r="A158" s="3" t="str">
        <f ca="1">IFERROR(__xludf.DUMMYFUNCTION("""COMPUTED_VALUE"""),"احمد السيد محمود بيومى")</f>
        <v>احمد السيد محمود بيومى</v>
      </c>
      <c r="B158" s="3" t="str">
        <f ca="1">IFERROR(__xludf.DUMMYFUNCTION("""COMPUTED_VALUE"""),"نقيطه ش حسن الحلو بجوار رافت بتاع الدش فى اخر البلد اسال على احمد السيد ")</f>
        <v xml:space="preserve">نقيطه ش حسن الحلو بجوار رافت بتاع الدش فى اخر البلد اسال على احمد السيد </v>
      </c>
      <c r="C158" s="3" t="str">
        <f ca="1">IFERROR(__xludf.DUMMYFUNCTION("""COMPUTED_VALUE"""),"01095704248")</f>
        <v>01095704248</v>
      </c>
      <c r="D158" s="4" t="str">
        <f ca="1">IFERROR(__xludf.DUMMYFUNCTION("""COMPUTED_VALUE"""),"28902121203498")</f>
        <v>28902121203498</v>
      </c>
      <c r="E158" s="5"/>
      <c r="F158" s="6"/>
      <c r="G158">
        <v>1</v>
      </c>
    </row>
    <row r="159" spans="1:7" ht="45" x14ac:dyDescent="0.25">
      <c r="A159" s="3" t="str">
        <f ca="1">IFERROR(__xludf.DUMMYFUNCTION("""COMPUTED_VALUE"""),"احمد حمدى التابعى التابعى")</f>
        <v>احمد حمدى التابعى التابعى</v>
      </c>
      <c r="B159" s="3" t="str">
        <f ca="1">IFERROR(__xludf.DUMMYFUNCTION("""COMPUTED_VALUE"""),"طلخا طريق بلقاس 17ش مسجد صبرى الجيار الدور الثالث منزل محمد 
منصور الباز")</f>
        <v>طلخا طريق بلقاس 17ش مسجد صبرى الجيار الدور الثالث منزل محمد 
منصور الباز</v>
      </c>
      <c r="C159" s="3" t="str">
        <f ca="1">IFERROR(__xludf.DUMMYFUNCTION("""COMPUTED_VALUE"""),"01091640444")</f>
        <v>01091640444</v>
      </c>
      <c r="D159" s="4" t="str">
        <f ca="1">IFERROR(__xludf.DUMMYFUNCTION("""COMPUTED_VALUE"""),"29202101206174")</f>
        <v>29202101206174</v>
      </c>
      <c r="E159" s="5"/>
      <c r="F159" s="6"/>
      <c r="G159">
        <v>1</v>
      </c>
    </row>
    <row r="160" spans="1:7" ht="30" x14ac:dyDescent="0.25">
      <c r="A160" s="3" t="str">
        <f ca="1">IFERROR(__xludf.DUMMYFUNCTION("""COMPUTED_VALUE"""),"احمد عبد الرحيم احمد ابراهيم")</f>
        <v>احمد عبد الرحيم احمد ابراهيم</v>
      </c>
      <c r="B160" s="3" t="str">
        <f ca="1">IFERROR(__xludf.DUMMYFUNCTION("""COMPUTED_VALUE"""),"شارع بورسعيد امام توكيل سامسونج رقم 32الدور الرابع")</f>
        <v>شارع بورسعيد امام توكيل سامسونج رقم 32الدور الرابع</v>
      </c>
      <c r="C160" s="3" t="str">
        <f ca="1">IFERROR(__xludf.DUMMYFUNCTION("""COMPUTED_VALUE"""),"01032440237")</f>
        <v>01032440237</v>
      </c>
      <c r="D160" s="4" t="str">
        <f ca="1">IFERROR(__xludf.DUMMYFUNCTION("""COMPUTED_VALUE"""),"26206211202195")</f>
        <v>26206211202195</v>
      </c>
      <c r="E160" s="5"/>
      <c r="F160" s="6"/>
      <c r="G160">
        <v>1</v>
      </c>
    </row>
    <row r="161" spans="1:7" ht="45" x14ac:dyDescent="0.25">
      <c r="A161" s="3" t="str">
        <f ca="1">IFERROR(__xludf.DUMMYFUNCTION("""COMPUTED_VALUE"""),"اسامه السيد حسانين الغنام")</f>
        <v>اسامه السيد حسانين الغنام</v>
      </c>
      <c r="B161" s="3" t="str">
        <f ca="1">IFERROR(__xludf.DUMMYFUNCTION("""COMPUTED_VALUE"""),"شها خلف مسجد سيدي عبد القادر الشهاوي اسال علي اسامه حسانين علي اول الشارع صيدليه د/عزه الدور الاول ")</f>
        <v xml:space="preserve">شها خلف مسجد سيدي عبد القادر الشهاوي اسال علي اسامه حسانين علي اول الشارع صيدليه د/عزه الدور الاول </v>
      </c>
      <c r="C161" s="3" t="str">
        <f ca="1">IFERROR(__xludf.DUMMYFUNCTION("""COMPUTED_VALUE"""),"01026991003")</f>
        <v>01026991003</v>
      </c>
      <c r="D161" s="4" t="str">
        <f ca="1">IFERROR(__xludf.DUMMYFUNCTION("""COMPUTED_VALUE"""),"26705151200097")</f>
        <v>26705151200097</v>
      </c>
      <c r="E161" s="5"/>
      <c r="F161" s="6"/>
      <c r="G161">
        <v>1</v>
      </c>
    </row>
    <row r="162" spans="1:7" ht="30" x14ac:dyDescent="0.25">
      <c r="A162" s="3" t="str">
        <f ca="1">IFERROR(__xludf.DUMMYFUNCTION("""COMPUTED_VALUE"""),"اسراء ثروت محمد علي")</f>
        <v>اسراء ثروت محمد علي</v>
      </c>
      <c r="B162" s="3" t="str">
        <f ca="1">IFERROR(__xludf.DUMMYFUNCTION("""COMPUTED_VALUE"""),"عزبه الهاويس جديله تحت الكوبري اسال علي بيت ثروت محمد ")</f>
        <v xml:space="preserve">عزبه الهاويس جديله تحت الكوبري اسال علي بيت ثروت محمد </v>
      </c>
      <c r="C162" s="3" t="str">
        <f ca="1">IFERROR(__xludf.DUMMYFUNCTION("""COMPUTED_VALUE"""),"01013247235")</f>
        <v>01013247235</v>
      </c>
      <c r="D162" s="4" t="str">
        <f ca="1">IFERROR(__xludf.DUMMYFUNCTION("""COMPUTED_VALUE"""),"29307101205069")</f>
        <v>29307101205069</v>
      </c>
      <c r="E162" s="5"/>
      <c r="F162" s="6"/>
      <c r="G162">
        <v>1</v>
      </c>
    </row>
    <row r="163" spans="1:7" ht="30" x14ac:dyDescent="0.25">
      <c r="A163" s="3" t="str">
        <f ca="1">IFERROR(__xludf.DUMMYFUNCTION("""COMPUTED_VALUE"""),"اسماء عبد الرؤوف شحاته")</f>
        <v>اسماء عبد الرؤوف شحاته</v>
      </c>
      <c r="B163" s="3" t="str">
        <f ca="1">IFERROR(__xludf.DUMMYFUNCTION("""COMPUTED_VALUE"""),"سوق ستوته ش حسن عبد الدايم حاره (40) رقم المنزل 43 الدور الثالث")</f>
        <v>سوق ستوته ش حسن عبد الدايم حاره (40) رقم المنزل 43 الدور الثالث</v>
      </c>
      <c r="C163" s="3" t="str">
        <f ca="1">IFERROR(__xludf.DUMMYFUNCTION("""COMPUTED_VALUE"""),"01091039865")</f>
        <v>01091039865</v>
      </c>
      <c r="D163" s="4" t="str">
        <f ca="1">IFERROR(__xludf.DUMMYFUNCTION("""COMPUTED_VALUE"""),"26110021202621")</f>
        <v>26110021202621</v>
      </c>
      <c r="E163" s="5"/>
      <c r="F163" s="6"/>
      <c r="G163">
        <v>1</v>
      </c>
    </row>
    <row r="164" spans="1:7" ht="30" x14ac:dyDescent="0.25">
      <c r="A164" s="3" t="str">
        <f ca="1">IFERROR(__xludf.DUMMYFUNCTION("""COMPUTED_VALUE"""),"اسماء محمود عبد الفتاح")</f>
        <v>اسماء محمود عبد الفتاح</v>
      </c>
      <c r="B164" s="3" t="str">
        <f ca="1">IFERROR(__xludf.DUMMYFUNCTION("""COMPUTED_VALUE"""),"محمد فتحي / ش ابو عبد الله متفرع من محمد فتحي الدور الثاني ")</f>
        <v xml:space="preserve">محمد فتحي / ش ابو عبد الله متفرع من محمد فتحي الدور الثاني </v>
      </c>
      <c r="C164" s="3" t="str">
        <f ca="1">IFERROR(__xludf.DUMMYFUNCTION("""COMPUTED_VALUE"""),"01066391992
01063404217")</f>
        <v>01066391992
01063404217</v>
      </c>
      <c r="D164" s="4" t="str">
        <f ca="1">IFERROR(__xludf.DUMMYFUNCTION("""COMPUTED_VALUE"""),"29412111200047")</f>
        <v>29412111200047</v>
      </c>
      <c r="E164" s="5"/>
      <c r="F164" s="6" t="str">
        <f ca="1">IFERROR(__xludf.DUMMYFUNCTION("""COMPUTED_VALUE"""),"ثلاجه 2 باب")</f>
        <v>ثلاجه 2 باب</v>
      </c>
      <c r="G164">
        <v>1</v>
      </c>
    </row>
    <row r="165" spans="1:7" ht="30" x14ac:dyDescent="0.25">
      <c r="A165" s="3" t="str">
        <f ca="1">IFERROR(__xludf.DUMMYFUNCTION("""COMPUTED_VALUE"""),"اسماعيل حسنين حسين محروس")</f>
        <v>اسماعيل حسنين حسين محروس</v>
      </c>
      <c r="B165" s="3" t="str">
        <f ca="1">IFERROR(__xludf.DUMMYFUNCTION("""COMPUTED_VALUE"""),"شارع الثانويه على اول الشارع مطعم زين العابدين يسأل على ام الالفى الدور الرابع")</f>
        <v>شارع الثانويه على اول الشارع مطعم زين العابدين يسأل على ام الالفى الدور الرابع</v>
      </c>
      <c r="C165" s="3" t="str">
        <f ca="1">IFERROR(__xludf.DUMMYFUNCTION("""COMPUTED_VALUE"""),"01023672622")</f>
        <v>01023672622</v>
      </c>
      <c r="D165" s="4" t="str">
        <f ca="1">IFERROR(__xludf.DUMMYFUNCTION("""COMPUTED_VALUE"""),"24902240103057")</f>
        <v>24902240103057</v>
      </c>
      <c r="E165" s="5"/>
      <c r="F165" s="6"/>
      <c r="G165">
        <v>1</v>
      </c>
    </row>
    <row r="166" spans="1:7" ht="30" x14ac:dyDescent="0.25">
      <c r="A166" s="3" t="str">
        <f ca="1">IFERROR(__xludf.DUMMYFUNCTION("""COMPUTED_VALUE"""),"اشجان ابو الحجاج محمد ")</f>
        <v xml:space="preserve">اشجان ابو الحجاج محمد </v>
      </c>
      <c r="B166" s="3" t="str">
        <f ca="1">IFERROR(__xludf.DUMMYFUNCTION("""COMPUTED_VALUE"""),"عبده معروف20 ش خالد ابن الوليد الدور الثانى على اول الشارع كافتيريا قمرين ")</f>
        <v xml:space="preserve">عبده معروف20 ش خالد ابن الوليد الدور الثانى على اول الشارع كافتيريا قمرين </v>
      </c>
      <c r="C166" s="3" t="str">
        <f ca="1">IFERROR(__xludf.DUMMYFUNCTION("""COMPUTED_VALUE"""),"01007349983")</f>
        <v>01007349983</v>
      </c>
      <c r="D166" s="4" t="str">
        <f ca="1">IFERROR(__xludf.DUMMYFUNCTION("""COMPUTED_VALUE"""),"29012231200361")</f>
        <v>29012231200361</v>
      </c>
      <c r="E166" s="5"/>
      <c r="F166" s="6"/>
      <c r="G166">
        <v>1</v>
      </c>
    </row>
    <row r="167" spans="1:7" ht="30" x14ac:dyDescent="0.25">
      <c r="A167" s="3" t="str">
        <f ca="1">IFERROR(__xludf.DUMMYFUNCTION("""COMPUTED_VALUE"""),"اشرف السعودي عبد الواحد ")</f>
        <v xml:space="preserve">اشرف السعودي عبد الواحد </v>
      </c>
      <c r="B167" s="3" t="str">
        <f ca="1">IFERROR(__xludf.DUMMYFUNCTION("""COMPUTED_VALUE"""),"الجلاء - شارع العسقلانى على اول الشارع محل تصليح عجل ،منزل رقم 51 الدور الثانى ")</f>
        <v xml:space="preserve">الجلاء - شارع العسقلانى على اول الشارع محل تصليح عجل ،منزل رقم 51 الدور الثانى </v>
      </c>
      <c r="C167" s="3" t="str">
        <f ca="1">IFERROR(__xludf.DUMMYFUNCTION("""COMPUTED_VALUE"""),"01014308892")</f>
        <v>01014308892</v>
      </c>
      <c r="D167" s="4" t="str">
        <f ca="1">IFERROR(__xludf.DUMMYFUNCTION("""COMPUTED_VALUE"""),"26212201204556")</f>
        <v>26212201204556</v>
      </c>
      <c r="E167" s="5"/>
      <c r="F167" s="6"/>
      <c r="G167">
        <v>1</v>
      </c>
    </row>
    <row r="168" spans="1:7" ht="30" x14ac:dyDescent="0.25">
      <c r="A168" s="3" t="str">
        <f ca="1">IFERROR(__xludf.DUMMYFUNCTION("""COMPUTED_VALUE"""),"اشرف حسن عبد العزيز حسن ")</f>
        <v xml:space="preserve">اشرف حسن عبد العزيز حسن </v>
      </c>
      <c r="B168" s="3" t="str">
        <f ca="1">IFERROR(__xludf.DUMMYFUNCTION("""COMPUTED_VALUE"""),"شرنقاش ش الجمعيه الزراعيه علي اليمين يسال علي بيت جابر سلامه المتولي ")</f>
        <v xml:space="preserve">شرنقاش ش الجمعيه الزراعيه علي اليمين يسال علي بيت جابر سلامه المتولي </v>
      </c>
      <c r="C168" s="3" t="str">
        <f ca="1">IFERROR(__xludf.DUMMYFUNCTION("""COMPUTED_VALUE"""),"01017989590")</f>
        <v>01017989590</v>
      </c>
      <c r="D168" s="4" t="str">
        <f ca="1">IFERROR(__xludf.DUMMYFUNCTION("""COMPUTED_VALUE"""),"26812191201399")</f>
        <v>26812191201399</v>
      </c>
      <c r="E168" s="5"/>
      <c r="F168" s="6" t="str">
        <f ca="1">IFERROR(__xludf.DUMMYFUNCTION("""COMPUTED_VALUE"""),"ثلاجه 2 باب")</f>
        <v>ثلاجه 2 باب</v>
      </c>
      <c r="G168">
        <v>1</v>
      </c>
    </row>
    <row r="169" spans="1:7" ht="45" x14ac:dyDescent="0.25">
      <c r="A169" s="3" t="str">
        <f ca="1">IFERROR(__xludf.DUMMYFUNCTION("""COMPUTED_VALUE"""),"افراج ابراهيم عبد العزيز الدسوقي")</f>
        <v>افراج ابراهيم عبد العزيز الدسوقي</v>
      </c>
      <c r="B169" s="3" t="str">
        <f ca="1">IFERROR(__xludf.DUMMYFUNCTION("""COMPUTED_VALUE"""),"المجزر عماره 25 مدخل ا الدور الخامس شقه 140 اول عماره في ش الصحه 
")</f>
        <v xml:space="preserve">المجزر عماره 25 مدخل ا الدور الخامس شقه 140 اول عماره في ش الصحه 
</v>
      </c>
      <c r="C169" s="3" t="str">
        <f ca="1">IFERROR(__xludf.DUMMYFUNCTION("""COMPUTED_VALUE"""),"01011841949")</f>
        <v>01011841949</v>
      </c>
      <c r="D169" s="4" t="str">
        <f ca="1">IFERROR(__xludf.DUMMYFUNCTION("""COMPUTED_VALUE"""),"27312111200045")</f>
        <v>27312111200045</v>
      </c>
      <c r="E169" s="5"/>
      <c r="F169" s="6"/>
      <c r="G169">
        <v>1</v>
      </c>
    </row>
    <row r="170" spans="1:7" ht="30" x14ac:dyDescent="0.25">
      <c r="A170" s="3" t="str">
        <f ca="1">IFERROR(__xludf.DUMMYFUNCTION("""COMPUTED_VALUE"""),"افراج احمد طاهر عبده")</f>
        <v>افراج احمد طاهر عبده</v>
      </c>
      <c r="B170" s="3" t="str">
        <f ca="1">IFERROR(__xludf.DUMMYFUNCTION("""COMPUTED_VALUE"""),"برق العز انزل كوبري الجديد منزل الحاج سيد سنكر بتاع الانابيب الدور الثالث ")</f>
        <v xml:space="preserve">برق العز انزل كوبري الجديد منزل الحاج سيد سنكر بتاع الانابيب الدور الثالث </v>
      </c>
      <c r="C170" s="3" t="str">
        <f ca="1">IFERROR(__xludf.DUMMYFUNCTION("""COMPUTED_VALUE"""),"01094039643")</f>
        <v>01094039643</v>
      </c>
      <c r="D170" s="4" t="str">
        <f ca="1">IFERROR(__xludf.DUMMYFUNCTION("""COMPUTED_VALUE"""),"27107081201961")</f>
        <v>27107081201961</v>
      </c>
      <c r="E170" s="5"/>
      <c r="F170" s="6"/>
      <c r="G170">
        <v>1</v>
      </c>
    </row>
    <row r="171" spans="1:7" ht="45" x14ac:dyDescent="0.25">
      <c r="A171" s="3" t="str">
        <f ca="1">IFERROR(__xludf.DUMMYFUNCTION("""COMPUTED_VALUE"""),"افراج احمد علي عجينه")</f>
        <v>افراج احمد علي عجينه</v>
      </c>
      <c r="B171" s="3" t="str">
        <f ca="1">IFERROR(__xludf.DUMMYFUNCTION("""COMPUTED_VALUE"""),"سوق السمك م ش محمد فتحي حاره الطباخ متفرع م ش حمزاوي منزل رقم 10 الدور الخامس اسال علي افراج ام بطه ")</f>
        <v xml:space="preserve">سوق السمك م ش محمد فتحي حاره الطباخ متفرع م ش حمزاوي منزل رقم 10 الدور الخامس اسال علي افراج ام بطه </v>
      </c>
      <c r="C171" s="3" t="str">
        <f ca="1">IFERROR(__xludf.DUMMYFUNCTION("""COMPUTED_VALUE"""),"01091707393")</f>
        <v>01091707393</v>
      </c>
      <c r="D171" s="4" t="str">
        <f ca="1">IFERROR(__xludf.DUMMYFUNCTION("""COMPUTED_VALUE"""),"27002161200144")</f>
        <v>27002161200144</v>
      </c>
      <c r="E171" s="5"/>
      <c r="F171" s="6"/>
      <c r="G171">
        <v>1</v>
      </c>
    </row>
    <row r="172" spans="1:7" ht="45" x14ac:dyDescent="0.25">
      <c r="A172" s="3" t="str">
        <f ca="1">IFERROR(__xludf.DUMMYFUNCTION("""COMPUTED_VALUE"""),"افراج عليوه محمد الزيادي")</f>
        <v>افراج عليوه محمد الزيادي</v>
      </c>
      <c r="B172" s="3" t="str">
        <f ca="1">IFERROR(__xludf.DUMMYFUNCTION("""COMPUTED_VALUE"""),"عزبه الشال ش المضرب ع اول الشارع كافتيريا السلام يدخل الشارع يسال علي حاره الدسيطي منزل رقم 4 الدور الارضي ")</f>
        <v xml:space="preserve">عزبه الشال ش المضرب ع اول الشارع كافتيريا السلام يدخل الشارع يسال علي حاره الدسيطي منزل رقم 4 الدور الارضي </v>
      </c>
      <c r="C172" s="3" t="str">
        <f ca="1">IFERROR(__xludf.DUMMYFUNCTION("""COMPUTED_VALUE"""),"0502231920
01080364249")</f>
        <v>0502231920
01080364249</v>
      </c>
      <c r="D172" s="4" t="str">
        <f ca="1">IFERROR(__xludf.DUMMYFUNCTION("""COMPUTED_VALUE"""),"24910071200245")</f>
        <v>24910071200245</v>
      </c>
      <c r="E172" s="5"/>
      <c r="F172" s="6"/>
      <c r="G172">
        <v>1</v>
      </c>
    </row>
    <row r="173" spans="1:7" ht="45" x14ac:dyDescent="0.25">
      <c r="A173" s="3" t="str">
        <f ca="1">IFERROR(__xludf.DUMMYFUNCTION("""COMPUTED_VALUE"""),"افكار شلبي عبد العزيز")</f>
        <v>افكار شلبي عبد العزيز</v>
      </c>
      <c r="B173" s="3" t="str">
        <f ca="1">IFERROR(__xludf.DUMMYFUNCTION("""COMPUTED_VALUE"""),"الساحه الشعبيه خلف ش الكباخنجي اسال علي منزل المحمدي حسن اسال ع ام وحيده الدور الثالث رقم 11")</f>
        <v>الساحه الشعبيه خلف ش الكباخنجي اسال علي منزل المحمدي حسن اسال ع ام وحيده الدور الثالث رقم 11</v>
      </c>
      <c r="C173" s="3" t="str">
        <f ca="1">IFERROR(__xludf.DUMMYFUNCTION("""COMPUTED_VALUE"""),"01207568076
01024895323")</f>
        <v>01207568076
01024895323</v>
      </c>
      <c r="D173" s="4" t="str">
        <f ca="1">IFERROR(__xludf.DUMMYFUNCTION("""COMPUTED_VALUE"""),"26512311201122")</f>
        <v>26512311201122</v>
      </c>
      <c r="E173" s="5"/>
      <c r="F173" s="6"/>
      <c r="G173">
        <v>1</v>
      </c>
    </row>
    <row r="174" spans="1:7" ht="30" x14ac:dyDescent="0.25">
      <c r="A174" s="3" t="str">
        <f ca="1">IFERROR(__xludf.DUMMYFUNCTION("""COMPUTED_VALUE"""),"الباتعه احمد ابراهيم غنيم")</f>
        <v>الباتعه احمد ابراهيم غنيم</v>
      </c>
      <c r="B174" s="3" t="str">
        <f ca="1">IFERROR(__xludf.DUMMYFUNCTION("""COMPUTED_VALUE"""),"ش محمد البلتاجي متفرع من الجلاء امام مدرسه الزراعه رقم المنزل 88 الدور الرابع ")</f>
        <v xml:space="preserve">ش محمد البلتاجي متفرع من الجلاء امام مدرسه الزراعه رقم المنزل 88 الدور الرابع </v>
      </c>
      <c r="C174" s="3" t="str">
        <f ca="1">IFERROR(__xludf.DUMMYFUNCTION("""COMPUTED_VALUE"""),"01093316104")</f>
        <v>01093316104</v>
      </c>
      <c r="D174" s="4" t="str">
        <f ca="1">IFERROR(__xludf.DUMMYFUNCTION("""COMPUTED_VALUE"""),"25209151202684")</f>
        <v>25209151202684</v>
      </c>
      <c r="E174" s="5"/>
      <c r="F174" s="6" t="str">
        <f ca="1">IFERROR(__xludf.DUMMYFUNCTION("""COMPUTED_VALUE"""),"غساله هاف")</f>
        <v>غساله هاف</v>
      </c>
      <c r="G174">
        <v>1</v>
      </c>
    </row>
    <row r="175" spans="1:7" ht="60" x14ac:dyDescent="0.25">
      <c r="A175" s="3" t="str">
        <f ca="1">IFERROR(__xludf.DUMMYFUNCTION("""COMPUTED_VALUE"""),"السعيد عبد النبي السعيد")</f>
        <v>السعيد عبد النبي السعيد</v>
      </c>
      <c r="B175" s="3" t="str">
        <f ca="1">IFERROR(__xludf.DUMMYFUNCTION("""COMPUTED_VALUE"""),"ش عزام منزل رقم 27 على اليمين الدور التانى ")</f>
        <v xml:space="preserve">ش عزام منزل رقم 27 على اليمين الدور التانى </v>
      </c>
      <c r="C175" s="3" t="str">
        <f ca="1">IFERROR(__xludf.DUMMYFUNCTION("""COMPUTED_VALUE"""),"01060938568
01022386476
""ابنه""
01062062846")</f>
        <v>01060938568
01022386476
"ابنه"
01062062846</v>
      </c>
      <c r="D175" s="4" t="str">
        <f ca="1">IFERROR(__xludf.DUMMYFUNCTION("""COMPUTED_VALUE"""),"27004081200057")</f>
        <v>27004081200057</v>
      </c>
      <c r="E175" s="5"/>
      <c r="F175" s="6"/>
      <c r="G175">
        <v>1</v>
      </c>
    </row>
    <row r="176" spans="1:7" ht="75" x14ac:dyDescent="0.25">
      <c r="A176" s="3" t="str">
        <f ca="1">IFERROR(__xludf.DUMMYFUNCTION("""COMPUTED_VALUE"""),"السيد ابراهيم رجب حسن الدميري")</f>
        <v>السيد ابراهيم رجب حسن الدميري</v>
      </c>
      <c r="B176" s="3" t="str">
        <f ca="1">IFERROR(__xludf.DUMMYFUNCTION("""COMPUTED_VALUE"""),"عزبه عقل ش طاهر بجانب منزل الحاله مكوجي عم عبد الله 
المنزل علي اليمين يسال علي السيد ابراهيم رقم المنزل 54 
الدور الارضي ")</f>
        <v xml:space="preserve">عزبه عقل ش طاهر بجانب منزل الحاله مكوجي عم عبد الله 
المنزل علي اليمين يسال علي السيد ابراهيم رقم المنزل 54 
الدور الارضي </v>
      </c>
      <c r="C176" s="3" t="str">
        <f ca="1">IFERROR(__xludf.DUMMYFUNCTION("""COMPUTED_VALUE"""),"01010758392
0502348111")</f>
        <v>01010758392
0502348111</v>
      </c>
      <c r="D176" s="4" t="str">
        <f ca="1">IFERROR(__xludf.DUMMYFUNCTION("""COMPUTED_VALUE"""),"28709011203056")</f>
        <v>28709011203056</v>
      </c>
      <c r="E176" s="5"/>
      <c r="F176" s="6"/>
      <c r="G176">
        <v>1</v>
      </c>
    </row>
    <row r="177" spans="1:7" ht="60" x14ac:dyDescent="0.25">
      <c r="A177" s="3" t="str">
        <f ca="1">IFERROR(__xludf.DUMMYFUNCTION("""COMPUTED_VALUE"""),"السيد احمد مسعد علي ")</f>
        <v xml:space="preserve">السيد احمد مسعد علي </v>
      </c>
      <c r="B177" s="3" t="str">
        <f ca="1">IFERROR(__xludf.DUMMYFUNCTION("""COMPUTED_VALUE"""),"ميت بدر خميس , ينزل شارع البحر , عند مسجد الرحمه
يسأل على بيت الحاج ( احمد مسعد ) الدور الرابع ")</f>
        <v xml:space="preserve">ميت بدر خميس , ينزل شارع البحر , عند مسجد الرحمه
يسأل على بيت الحاج ( احمد مسعد ) الدور الرابع </v>
      </c>
      <c r="C177" s="3" t="str">
        <f ca="1">IFERROR(__xludf.DUMMYFUNCTION("""COMPUTED_VALUE"""),"01062927841")</f>
        <v>01062927841</v>
      </c>
      <c r="D177" s="4" t="str">
        <f ca="1">IFERROR(__xludf.DUMMYFUNCTION("""COMPUTED_VALUE"""),"28408121203078")</f>
        <v>28408121203078</v>
      </c>
      <c r="E177" s="5"/>
      <c r="F177" s="6"/>
      <c r="G177">
        <v>1</v>
      </c>
    </row>
    <row r="178" spans="1:7" ht="30" x14ac:dyDescent="0.25">
      <c r="A178" s="3" t="str">
        <f ca="1">IFERROR(__xludf.DUMMYFUNCTION("""COMPUTED_VALUE"""),"السيد محمود السيد جمعه")</f>
        <v>السيد محمود السيد جمعه</v>
      </c>
      <c r="B178" s="3" t="str">
        <f ca="1">IFERROR(__xludf.DUMMYFUNCTION("""COMPUTED_VALUE"""),"السلخانه متفرع منه ش  الاسكندر امام جامع القاضي الدور الثالث  رقم 21")</f>
        <v>السلخانه متفرع منه ش  الاسكندر امام جامع القاضي الدور الثالث  رقم 21</v>
      </c>
      <c r="C178" s="3" t="str">
        <f ca="1">IFERROR(__xludf.DUMMYFUNCTION("""COMPUTED_VALUE"""),"01092948097")</f>
        <v>01092948097</v>
      </c>
      <c r="D178" s="4" t="str">
        <f ca="1">IFERROR(__xludf.DUMMYFUNCTION("""COMPUTED_VALUE"""),"26509171200031")</f>
        <v>26509171200031</v>
      </c>
      <c r="E178" s="5"/>
      <c r="F178" s="6"/>
      <c r="G178">
        <v>1</v>
      </c>
    </row>
    <row r="179" spans="1:7" ht="45" x14ac:dyDescent="0.25">
      <c r="A179" s="3" t="str">
        <f ca="1">IFERROR(__xludf.DUMMYFUNCTION("""COMPUTED_VALUE"""),"السيد محمود عبده السعدوني ")</f>
        <v xml:space="preserve">السيد محمود عبده السعدوني </v>
      </c>
      <c r="B179" s="3" t="str">
        <f ca="1">IFERROR(__xludf.DUMMYFUNCTION("""COMPUTED_VALUE"""),"الدراسات قبل عبده معروف بعد القهوه يوجد علي اول الشارع المنزل علي الشمال الدور الثالث ")</f>
        <v xml:space="preserve">الدراسات قبل عبده معروف بعد القهوه يوجد علي اول الشارع المنزل علي الشمال الدور الثالث </v>
      </c>
      <c r="C179" s="3" t="str">
        <f ca="1">IFERROR(__xludf.DUMMYFUNCTION("""COMPUTED_VALUE"""),"01098345707")</f>
        <v>01098345707</v>
      </c>
      <c r="D179" s="4" t="str">
        <f ca="1">IFERROR(__xludf.DUMMYFUNCTION("""COMPUTED_VALUE"""),"26401011200195")</f>
        <v>26401011200195</v>
      </c>
      <c r="E179" s="5"/>
      <c r="F179" s="6"/>
      <c r="G179">
        <v>1</v>
      </c>
    </row>
    <row r="180" spans="1:7" ht="30" x14ac:dyDescent="0.25">
      <c r="A180" s="3" t="str">
        <f ca="1">IFERROR(__xludf.DUMMYFUNCTION("""COMPUTED_VALUE"""),"السيد وجيه السيد زيدان")</f>
        <v>السيد وجيه السيد زيدان</v>
      </c>
      <c r="B180" s="3" t="str">
        <f ca="1">IFERROR(__xludf.DUMMYFUNCTION("""COMPUTED_VALUE"""),"خلف المدرسه الاعداديه بجوار فرن ابو صابرين")</f>
        <v>خلف المدرسه الاعداديه بجوار فرن ابو صابرين</v>
      </c>
      <c r="C180" s="3" t="str">
        <f ca="1">IFERROR(__xludf.DUMMYFUNCTION("""COMPUTED_VALUE"""),"01002309391")</f>
        <v>01002309391</v>
      </c>
      <c r="D180" s="4" t="str">
        <f ca="1">IFERROR(__xludf.DUMMYFUNCTION("""COMPUTED_VALUE"""),"28308241202453")</f>
        <v>28308241202453</v>
      </c>
      <c r="E180" s="5"/>
      <c r="F180" s="6"/>
      <c r="G180">
        <v>1</v>
      </c>
    </row>
    <row r="181" spans="1:7" ht="30" x14ac:dyDescent="0.25">
      <c r="A181" s="3" t="str">
        <f ca="1">IFERROR(__xludf.DUMMYFUNCTION("""COMPUTED_VALUE"""),"السيدة عيسى فايد الجوهرى")</f>
        <v>السيدة عيسى فايد الجوهرى</v>
      </c>
      <c r="B181" s="3" t="str">
        <f ca="1">IFERROR(__xludf.DUMMYFUNCTION("""COMPUTED_VALUE"""),"شارع ابو عبيدة متفرع من حوض البستان يوجد على اول الشارع  خرده حماده ")</f>
        <v xml:space="preserve">شارع ابو عبيدة متفرع من حوض البستان يوجد على اول الشارع  خرده حماده </v>
      </c>
      <c r="C181" s="3" t="str">
        <f ca="1">IFERROR(__xludf.DUMMYFUNCTION("""COMPUTED_VALUE"""),"01093637298")</f>
        <v>01093637298</v>
      </c>
      <c r="D181" s="4" t="str">
        <f ca="1">IFERROR(__xludf.DUMMYFUNCTION("""COMPUTED_VALUE"""),"26108021201026")</f>
        <v>26108021201026</v>
      </c>
      <c r="E181" s="5"/>
      <c r="F181" s="6" t="str">
        <f ca="1">IFERROR(__xludf.DUMMYFUNCTION("""COMPUTED_VALUE"""),"مرتبه 150 سم
مرتبه 120 سم")</f>
        <v>مرتبه 150 سم
مرتبه 120 سم</v>
      </c>
      <c r="G181">
        <v>1</v>
      </c>
    </row>
    <row r="182" spans="1:7" ht="30" x14ac:dyDescent="0.25">
      <c r="A182" s="3" t="str">
        <f ca="1">IFERROR(__xludf.DUMMYFUNCTION("""COMPUTED_VALUE"""),"السيده احمد صادق احمد ")</f>
        <v xml:space="preserve">السيده احمد صادق احمد </v>
      </c>
      <c r="B182" s="3" t="str">
        <f ca="1">IFERROR(__xludf.DUMMYFUNCTION("""COMPUTED_VALUE"""),"اويش الحجر/ منزل الحاج حمزه الشويحي جمب مركز شباب اللي علي البحر ")</f>
        <v xml:space="preserve">اويش الحجر/ منزل الحاج حمزه الشويحي جمب مركز شباب اللي علي البحر </v>
      </c>
      <c r="C182" s="3" t="str">
        <f ca="1">IFERROR(__xludf.DUMMYFUNCTION("""COMPUTED_VALUE"""),"01000021135")</f>
        <v>01000021135</v>
      </c>
      <c r="D182" s="4" t="str">
        <f ca="1">IFERROR(__xludf.DUMMYFUNCTION("""COMPUTED_VALUE"""),"28807011200326")</f>
        <v>28807011200326</v>
      </c>
      <c r="E182" s="5"/>
      <c r="F182" s="6"/>
      <c r="G182">
        <v>1</v>
      </c>
    </row>
    <row r="183" spans="1:7" ht="30" x14ac:dyDescent="0.25">
      <c r="A183" s="3" t="str">
        <f ca="1">IFERROR(__xludf.DUMMYFUNCTION("""COMPUTED_VALUE"""),"السيده السيد احمد العطار ")</f>
        <v xml:space="preserve">السيده السيد احمد العطار </v>
      </c>
      <c r="B183" s="3" t="str">
        <f ca="1">IFERROR(__xludf.DUMMYFUNCTION("""COMPUTED_VALUE"""),"المجزر الالي ش الشهر العقاري ايواء 3 الدور الثالث")</f>
        <v>المجزر الالي ش الشهر العقاري ايواء 3 الدور الثالث</v>
      </c>
      <c r="C183" s="3" t="str">
        <f ca="1">IFERROR(__xludf.DUMMYFUNCTION("""COMPUTED_VALUE"""),"01010496039
01067129100")</f>
        <v>01010496039
01067129100</v>
      </c>
      <c r="D183" s="4" t="str">
        <f ca="1">IFERROR(__xludf.DUMMYFUNCTION("""COMPUTED_VALUE"""),"26906011200262")</f>
        <v>26906011200262</v>
      </c>
      <c r="E183" s="5"/>
      <c r="F183" s="6" t="str">
        <f ca="1">IFERROR(__xludf.DUMMYFUNCTION("""COMPUTED_VALUE"""),"ثلاجه 2 باب")</f>
        <v>ثلاجه 2 باب</v>
      </c>
      <c r="G183">
        <v>1</v>
      </c>
    </row>
    <row r="184" spans="1:7" ht="60" x14ac:dyDescent="0.25">
      <c r="A184" s="3" t="str">
        <f ca="1">IFERROR(__xludf.DUMMYFUNCTION("""COMPUTED_VALUE"""),"السيده السيد احمد عوض احمد ")</f>
        <v xml:space="preserve">السيده السيد احمد عوض احمد </v>
      </c>
      <c r="B184" s="3" t="str">
        <f ca="1">IFERROR(__xludf.DUMMYFUNCTION("""COMPUTED_VALUE"""),"ميت خميس ش السيد خليل علي اول ش ورشه حداده وبجوارها كل بقاله ابو هاجر يدخل الشارع امام منزل محمود خاطر
يسال علي منزل محمد النبراوي")</f>
        <v>ميت خميس ش السيد خليل علي اول ش ورشه حداده وبجوارها كل بقاله ابو هاجر يدخل الشارع امام منزل محمود خاطر
يسال علي منزل محمد النبراوي</v>
      </c>
      <c r="C184" s="3" t="str">
        <f ca="1">IFERROR(__xludf.DUMMYFUNCTION("""COMPUTED_VALUE"""),"01095351375")</f>
        <v>01095351375</v>
      </c>
      <c r="D184" s="4" t="str">
        <f ca="1">IFERROR(__xludf.DUMMYFUNCTION("""COMPUTED_VALUE"""),"26810071200621")</f>
        <v>26810071200621</v>
      </c>
      <c r="E184" s="5"/>
      <c r="F184" s="6"/>
      <c r="G184">
        <v>1</v>
      </c>
    </row>
    <row r="185" spans="1:7" ht="30" x14ac:dyDescent="0.25">
      <c r="A185" s="3" t="str">
        <f ca="1">IFERROR(__xludf.DUMMYFUNCTION("""COMPUTED_VALUE"""),"السيده حسين السيد احمد")</f>
        <v>السيده حسين السيد احمد</v>
      </c>
      <c r="B185" s="3" t="str">
        <f ca="1">IFERROR(__xludf.DUMMYFUNCTION("""COMPUTED_VALUE"""),"عزبه الشحاتين ش القناوى حسن امام المنزل ورشه دوكو سيارات الدور الارضى")</f>
        <v>عزبه الشحاتين ش القناوى حسن امام المنزل ورشه دوكو سيارات الدور الارضى</v>
      </c>
      <c r="C185" s="3" t="str">
        <f ca="1">IFERROR(__xludf.DUMMYFUNCTION("""COMPUTED_VALUE"""),"01098318070")</f>
        <v>01098318070</v>
      </c>
      <c r="D185" s="4" t="str">
        <f ca="1">IFERROR(__xludf.DUMMYFUNCTION("""COMPUTED_VALUE"""),"25710211200181")</f>
        <v>25710211200181</v>
      </c>
      <c r="E185" s="5"/>
      <c r="F185" s="6" t="str">
        <f ca="1">IFERROR(__xludf.DUMMYFUNCTION("""COMPUTED_VALUE"""),"غساله اتوماتيك")</f>
        <v>غساله اتوماتيك</v>
      </c>
      <c r="G185">
        <v>1</v>
      </c>
    </row>
    <row r="186" spans="1:7" ht="45" x14ac:dyDescent="0.25">
      <c r="A186" s="3" t="str">
        <f ca="1">IFERROR(__xludf.DUMMYFUNCTION("""COMPUTED_VALUE"""),"السيده حلمي مجاهد زغلول")</f>
        <v>السيده حلمي مجاهد زغلول</v>
      </c>
      <c r="B186" s="3" t="str">
        <f ca="1">IFERROR(__xludf.DUMMYFUNCTION("""COMPUTED_VALUE"""),"مشعل  العماره اللى جمب ام عبير بتاعه الهدوم اسال على السيده ام فادى ")</f>
        <v xml:space="preserve">مشعل  العماره اللى جمب ام عبير بتاعه الهدوم اسال على السيده ام فادى </v>
      </c>
      <c r="C186" s="3" t="str">
        <f ca="1">IFERROR(__xludf.DUMMYFUNCTION("""COMPUTED_VALUE"""),"01004468564
01094874681
"" الابن""")</f>
        <v>01004468564
01094874681
" الابن"</v>
      </c>
      <c r="D186" s="4" t="str">
        <f ca="1">IFERROR(__xludf.DUMMYFUNCTION("""COMPUTED_VALUE"""),"28312131200061")</f>
        <v>28312131200061</v>
      </c>
      <c r="E186" s="5"/>
      <c r="F186" s="6"/>
      <c r="G186">
        <v>1</v>
      </c>
    </row>
    <row r="187" spans="1:7" x14ac:dyDescent="0.25">
      <c r="A187" s="3" t="str">
        <f ca="1">IFERROR(__xludf.DUMMYFUNCTION("""COMPUTED_VALUE"""),"السيده محمد صالح مهدي")</f>
        <v>السيده محمد صالح مهدي</v>
      </c>
      <c r="B187" s="3" t="str">
        <f ca="1">IFERROR(__xludf.DUMMYFUNCTION("""COMPUTED_VALUE"""),"طلخا شارع الجنينه الدور الاول")</f>
        <v>طلخا شارع الجنينه الدور الاول</v>
      </c>
      <c r="C187" s="3" t="str">
        <f ca="1">IFERROR(__xludf.DUMMYFUNCTION("""COMPUTED_VALUE"""),"01066776410")</f>
        <v>01066776410</v>
      </c>
      <c r="D187" s="4" t="str">
        <f ca="1">IFERROR(__xludf.DUMMYFUNCTION("""COMPUTED_VALUE"""),"25510111200443")</f>
        <v>25510111200443</v>
      </c>
      <c r="E187" s="5"/>
      <c r="F187" s="6"/>
      <c r="G187">
        <v>1</v>
      </c>
    </row>
    <row r="188" spans="1:7" ht="30" x14ac:dyDescent="0.25">
      <c r="A188" s="3" t="str">
        <f ca="1">IFERROR(__xludf.DUMMYFUNCTION("""COMPUTED_VALUE"""),"السيده محمد عطيه ابراهيم ")</f>
        <v xml:space="preserve">السيده محمد عطيه ابراهيم </v>
      </c>
      <c r="B188" s="3" t="str">
        <f ca="1">IFERROR(__xludf.DUMMYFUNCTION("""COMPUTED_VALUE"""),"حارة بيومي من ناحيه محمد فتحي المنزل علي  ناصيته عم سيد محروس بتاع الرمل ")</f>
        <v xml:space="preserve">حارة بيومي من ناحيه محمد فتحي المنزل علي  ناصيته عم سيد محروس بتاع الرمل </v>
      </c>
      <c r="C188" s="3" t="str">
        <f ca="1">IFERROR(__xludf.DUMMYFUNCTION("""COMPUTED_VALUE"""),"01069553964")</f>
        <v>01069553964</v>
      </c>
      <c r="D188" s="4" t="str">
        <f ca="1">IFERROR(__xludf.DUMMYFUNCTION("""COMPUTED_VALUE"""),"28609021200166")</f>
        <v>28609021200166</v>
      </c>
      <c r="E188" s="5"/>
      <c r="F188" s="6"/>
      <c r="G188">
        <v>1</v>
      </c>
    </row>
    <row r="189" spans="1:7" ht="30" x14ac:dyDescent="0.25">
      <c r="A189" s="3" t="str">
        <f ca="1">IFERROR(__xludf.DUMMYFUNCTION("""COMPUTED_VALUE"""),"السيده محمد محمد محمد كامل ")</f>
        <v xml:space="preserve">السيده محمد محمد محمد كامل </v>
      </c>
      <c r="B189" s="3" t="str">
        <f ca="1">IFERROR(__xludf.DUMMYFUNCTION("""COMPUTED_VALUE"""),"عزبه الشحاتين شارع الشيمي منزل رقم 11 الدور الخامس اسأل على سماح بيت ابيض")</f>
        <v>عزبه الشحاتين شارع الشيمي منزل رقم 11 الدور الخامس اسأل على سماح بيت ابيض</v>
      </c>
      <c r="C189" s="3" t="str">
        <f ca="1">IFERROR(__xludf.DUMMYFUNCTION("""COMPUTED_VALUE"""),"01017799619")</f>
        <v>01017799619</v>
      </c>
      <c r="D189" s="4" t="str">
        <f ca="1">IFERROR(__xludf.DUMMYFUNCTION("""COMPUTED_VALUE"""),"28411111200063")</f>
        <v>28411111200063</v>
      </c>
      <c r="E189" s="5"/>
      <c r="F189" s="6" t="str">
        <f ca="1">IFERROR(__xludf.DUMMYFUNCTION("""COMPUTED_VALUE"""),"مرتبه 100 سم
سرير 100 سم ")</f>
        <v xml:space="preserve">مرتبه 100 سم
سرير 100 سم </v>
      </c>
      <c r="G189">
        <v>1</v>
      </c>
    </row>
    <row r="190" spans="1:7" ht="45" x14ac:dyDescent="0.25">
      <c r="A190" s="3" t="str">
        <f ca="1">IFERROR(__xludf.DUMMYFUNCTION("""COMPUTED_VALUE"""),"الشيماء سعد محمد جبر")</f>
        <v>الشيماء سعد محمد جبر</v>
      </c>
      <c r="B190" s="3" t="str">
        <f ca="1">IFERROR(__xludf.DUMMYFUNCTION("""COMPUTED_VALUE"""),"سكة سندوب الشارع المقابل لكليه تربيه نوعيه ش حسني حماده بدوي البيت علي اليمين الدور الثالث")</f>
        <v>سكة سندوب الشارع المقابل لكليه تربيه نوعيه ش حسني حماده بدوي البيت علي اليمين الدور الثالث</v>
      </c>
      <c r="C190" s="3" t="str">
        <f ca="1">IFERROR(__xludf.DUMMYFUNCTION("""COMPUTED_VALUE"""),"01097728207")</f>
        <v>01097728207</v>
      </c>
      <c r="D190" s="4" t="str">
        <f ca="1">IFERROR(__xludf.DUMMYFUNCTION("""COMPUTED_VALUE"""),"28612241201008")</f>
        <v>28612241201008</v>
      </c>
      <c r="E190" s="5"/>
      <c r="F190" s="6"/>
      <c r="G190">
        <v>1</v>
      </c>
    </row>
    <row r="191" spans="1:7" ht="45" x14ac:dyDescent="0.25">
      <c r="A191" s="3" t="str">
        <f ca="1">IFERROR(__xludf.DUMMYFUNCTION("""COMPUTED_VALUE"""),"الشيماء محمد حسن البحراوي")</f>
        <v>الشيماء محمد حسن البحراوي</v>
      </c>
      <c r="B191" s="3" t="str">
        <f ca="1">IFERROR(__xludf.DUMMYFUNCTION("""COMPUTED_VALUE"""),"ميت بدر خميس ش علي بن ابي طالب منزل محمد البحراوي 
الدور الثاني ")</f>
        <v xml:space="preserve">ميت بدر خميس ش علي بن ابي طالب منزل محمد البحراوي 
الدور الثاني </v>
      </c>
      <c r="C191" s="3" t="str">
        <f ca="1">IFERROR(__xludf.DUMMYFUNCTION("""COMPUTED_VALUE"""),"01027771078")</f>
        <v>01027771078</v>
      </c>
      <c r="D191" s="4" t="str">
        <f ca="1">IFERROR(__xludf.DUMMYFUNCTION("""COMPUTED_VALUE"""),"28602151206668")</f>
        <v>28602151206668</v>
      </c>
      <c r="E191" s="5"/>
      <c r="F191" s="6"/>
      <c r="G191">
        <v>1</v>
      </c>
    </row>
    <row r="192" spans="1:7" ht="60" x14ac:dyDescent="0.25">
      <c r="A192" s="3" t="str">
        <f ca="1">IFERROR(__xludf.DUMMYFUNCTION("""COMPUTED_VALUE"""),"الشيماء مختار الشافعي")</f>
        <v>الشيماء مختار الشافعي</v>
      </c>
      <c r="B192" s="3" t="str">
        <f ca="1">IFERROR(__xludf.DUMMYFUNCTION("""COMPUTED_VALUE"""),"المجرز خلف الامن المركزي يوجد علي اول الشارع مغسله حسني لغسيل السيارات منزل الحاله علي اليمين امام المنزل سوبر ماركت الرحمه الدور الثاني ")</f>
        <v xml:space="preserve">المجرز خلف الامن المركزي يوجد علي اول الشارع مغسله حسني لغسيل السيارات منزل الحاله علي اليمين امام المنزل سوبر ماركت الرحمه الدور الثاني </v>
      </c>
      <c r="C192" s="3" t="str">
        <f ca="1">IFERROR(__xludf.DUMMYFUNCTION("""COMPUTED_VALUE"""),"01012024894")</f>
        <v>01012024894</v>
      </c>
      <c r="D192" s="4" t="str">
        <f ca="1">IFERROR(__xludf.DUMMYFUNCTION("""COMPUTED_VALUE"""),"28608011200625")</f>
        <v>28608011200625</v>
      </c>
      <c r="E192" s="5"/>
      <c r="F192" s="6"/>
      <c r="G192">
        <v>1</v>
      </c>
    </row>
    <row r="193" spans="1:7" ht="45" x14ac:dyDescent="0.25">
      <c r="A193" s="3" t="str">
        <f ca="1">IFERROR(__xludf.DUMMYFUNCTION("""COMPUTED_VALUE"""),"الطاهره محي الدين")</f>
        <v>الطاهره محي الدين</v>
      </c>
      <c r="B193" s="3" t="str">
        <f ca="1">IFERROR(__xludf.DUMMYFUNCTION("""COMPUTED_VALUE"""),"الجلاء ش القناوي حسن امام جابر بتاع الديكو يسال علي كيتو  منزل رقم 20الدور الثاني")</f>
        <v>الجلاء ش القناوي حسن امام جابر بتاع الديكو يسال علي كيتو  منزل رقم 20الدور الثاني</v>
      </c>
      <c r="C193" s="3" t="str">
        <f ca="1">IFERROR(__xludf.DUMMYFUNCTION("""COMPUTED_VALUE"""),"01000529512")</f>
        <v>01000529512</v>
      </c>
      <c r="D193" s="4" t="str">
        <f ca="1">IFERROR(__xludf.DUMMYFUNCTION("""COMPUTED_VALUE"""),"28001091200068")</f>
        <v>28001091200068</v>
      </c>
      <c r="E193" s="5"/>
      <c r="F193" s="6"/>
      <c r="G193">
        <v>1</v>
      </c>
    </row>
    <row r="194" spans="1:7" ht="105" x14ac:dyDescent="0.25">
      <c r="A194" s="3" t="str">
        <f ca="1">IFERROR(__xludf.DUMMYFUNCTION("""COMPUTED_VALUE"""),"الهام سمير العدل عبد الرحمن")</f>
        <v>الهام سمير العدل عبد الرحمن</v>
      </c>
      <c r="B194" s="3" t="str">
        <f ca="1">IFERROR(__xludf.DUMMYFUNCTION("""COMPUTED_VALUE"""),"ش الشؤون من ناحيه الكوبرى القديم المنزل بعد محل البقاله اللي بعد الشؤون مباشره الدور الاول اسأل على ام زينب ")</f>
        <v xml:space="preserve">ش الشؤون من ناحيه الكوبرى القديم المنزل بعد محل البقاله اللي بعد الشؤون مباشره الدور الاول اسأل على ام زينب </v>
      </c>
      <c r="C194" s="3" t="str">
        <f ca="1">IFERROR(__xludf.DUMMYFUNCTION("""COMPUTED_VALUE"""),"01067574569
0502152258")</f>
        <v>01067574569
0502152258</v>
      </c>
      <c r="D194" s="4" t="str">
        <f ca="1">IFERROR(__xludf.DUMMYFUNCTION("""COMPUTED_VALUE"""),"28512011210429")</f>
        <v>28512011210429</v>
      </c>
      <c r="E194" s="5"/>
      <c r="F194" s="6" t="str">
        <f ca="1">IFERROR(__xludf.DUMMYFUNCTION("""COMPUTED_VALUE"""),"سرير 120 سم
مرتبه 120 سم
بتوجاز 4 شعله
انبوبة
دولاب
ثلاجه 2 باب
غساله عاديه")</f>
        <v>سرير 120 سم
مرتبه 120 سم
بتوجاز 4 شعله
انبوبة
دولاب
ثلاجه 2 باب
غساله عاديه</v>
      </c>
      <c r="G194">
        <v>1</v>
      </c>
    </row>
    <row r="195" spans="1:7" ht="45" x14ac:dyDescent="0.25">
      <c r="A195" s="3" t="str">
        <f ca="1">IFERROR(__xludf.DUMMYFUNCTION("""COMPUTED_VALUE"""),"ام على على محمد رضوان")</f>
        <v>ام على على محمد رضوان</v>
      </c>
      <c r="B195" s="3" t="str">
        <f ca="1">IFERROR(__xludf.DUMMYFUNCTION("""COMPUTED_VALUE"""),"ميت خميس شارع الزهور عند محمد صيام الترزي على الشمال الدور الثاني اسأل على ام علي .. ام ادم")</f>
        <v>ميت خميس شارع الزهور عند محمد صيام الترزي على الشمال الدور الثاني اسأل على ام علي .. ام ادم</v>
      </c>
      <c r="C195" s="3" t="str">
        <f ca="1">IFERROR(__xludf.DUMMYFUNCTION("""COMPUTED_VALUE"""),"01018035804")</f>
        <v>01018035804</v>
      </c>
      <c r="D195" s="4" t="str">
        <f ca="1">IFERROR(__xludf.DUMMYFUNCTION("""COMPUTED_VALUE"""),"27708091201466")</f>
        <v>27708091201466</v>
      </c>
      <c r="E195" s="5"/>
      <c r="F195" s="6"/>
      <c r="G195">
        <v>1</v>
      </c>
    </row>
    <row r="196" spans="1:7" ht="45" x14ac:dyDescent="0.25">
      <c r="A196" s="3" t="str">
        <f ca="1">IFERROR(__xludf.DUMMYFUNCTION("""COMPUTED_VALUE"""),"ام محمد محمد عبد الجواد زلم")</f>
        <v>ام محمد محمد عبد الجواد زلم</v>
      </c>
      <c r="B196" s="3" t="str">
        <f ca="1">IFERROR(__xludf.DUMMYFUNCTION("""COMPUTED_VALUE"""),"عند مسجد عبد المجيد الشهاوي الشارع اللي قبل المسجد يسأل على منزل شعبان حمدان الدور الاول")</f>
        <v>عند مسجد عبد المجيد الشهاوي الشارع اللي قبل المسجد يسأل على منزل شعبان حمدان الدور الاول</v>
      </c>
      <c r="C196" s="3" t="str">
        <f ca="1">IFERROR(__xludf.DUMMYFUNCTION("""COMPUTED_VALUE"""),"01151586305")</f>
        <v>01151586305</v>
      </c>
      <c r="D196" s="4" t="str">
        <f ca="1">IFERROR(__xludf.DUMMYFUNCTION("""COMPUTED_VALUE"""),"28209151203908")</f>
        <v>28209151203908</v>
      </c>
      <c r="E196" s="5"/>
      <c r="F196" s="6"/>
      <c r="G196">
        <v>1</v>
      </c>
    </row>
    <row r="197" spans="1:7" ht="30" x14ac:dyDescent="0.25">
      <c r="A197" s="3" t="str">
        <f ca="1">IFERROR(__xludf.DUMMYFUNCTION("""COMPUTED_VALUE"""),"ام محمود محمود علي زغبير")</f>
        <v>ام محمود محمود علي زغبير</v>
      </c>
      <c r="B197" s="3" t="str">
        <f ca="1">IFERROR(__xludf.DUMMYFUNCTION("""COMPUTED_VALUE"""),"اويش الحجر عند صيليه د احمد البغدادي القديمه عند حضانه الصفا")</f>
        <v>اويش الحجر عند صيليه د احمد البغدادي القديمه عند حضانه الصفا</v>
      </c>
      <c r="C197" s="3" t="str">
        <f ca="1">IFERROR(__xludf.DUMMYFUNCTION("""COMPUTED_VALUE"""),"01276803155")</f>
        <v>01276803155</v>
      </c>
      <c r="D197" s="4" t="str">
        <f ca="1">IFERROR(__xludf.DUMMYFUNCTION("""COMPUTED_VALUE"""),"27304281201647")</f>
        <v>27304281201647</v>
      </c>
      <c r="E197" s="5"/>
      <c r="F197" s="6" t="str">
        <f ca="1">IFERROR(__xludf.DUMMYFUNCTION("""COMPUTED_VALUE"""),"ثلاجه 2 باب")</f>
        <v>ثلاجه 2 باب</v>
      </c>
      <c r="G197">
        <v>1</v>
      </c>
    </row>
    <row r="198" spans="1:7" ht="60" x14ac:dyDescent="0.25">
      <c r="A198" s="3" t="str">
        <f ca="1">IFERROR(__xludf.DUMMYFUNCTION("""COMPUTED_VALUE"""),"ام هاشم احمد محمد غيث")</f>
        <v>ام هاشم احمد محمد غيث</v>
      </c>
      <c r="B198" s="3" t="str">
        <f ca="1">IFERROR(__xludf.DUMMYFUNCTION("""COMPUTED_VALUE"""),"الدراسات ش ابو المكارم امام موقف دكرنس علي اول الشارع
عصاره الدراسات منزل اشرف بتاع الزجاج رقم 32 الدور الارضي")</f>
        <v>الدراسات ش ابو المكارم امام موقف دكرنس علي اول الشارع
عصاره الدراسات منزل اشرف بتاع الزجاج رقم 32 الدور الارضي</v>
      </c>
      <c r="C198" s="3" t="str">
        <f ca="1">IFERROR(__xludf.DUMMYFUNCTION("""COMPUTED_VALUE"""),"01080879840
01021979339")</f>
        <v>01080879840
01021979339</v>
      </c>
      <c r="D198" s="4" t="str">
        <f ca="1">IFERROR(__xludf.DUMMYFUNCTION("""COMPUTED_VALUE"""),"26801151201082")</f>
        <v>26801151201082</v>
      </c>
      <c r="E198" s="5"/>
      <c r="F198" s="6"/>
      <c r="G198">
        <v>1</v>
      </c>
    </row>
    <row r="199" spans="1:7" ht="45" x14ac:dyDescent="0.25">
      <c r="A199" s="3" t="str">
        <f ca="1">IFERROR(__xludf.DUMMYFUNCTION("""COMPUTED_VALUE"""),"ام هاشم جلال محمد المتولي")</f>
        <v>ام هاشم جلال محمد المتولي</v>
      </c>
      <c r="B199" s="3" t="str">
        <f ca="1">IFERROR(__xludf.DUMMYFUNCTION("""COMPUTED_VALUE"""),"عند البوسطة ش التوحيد بجوار محمد ابراهيم الانصارى اسال على بيت عبد المجيد البسيوني")</f>
        <v>عند البوسطة ش التوحيد بجوار محمد ابراهيم الانصارى اسال على بيت عبد المجيد البسيوني</v>
      </c>
      <c r="C199" s="3" t="str">
        <f ca="1">IFERROR(__xludf.DUMMYFUNCTION("""COMPUTED_VALUE"""),"01063028745")</f>
        <v>01063028745</v>
      </c>
      <c r="D199" s="4" t="str">
        <f ca="1">IFERROR(__xludf.DUMMYFUNCTION("""COMPUTED_VALUE"""),"27604171203362")</f>
        <v>27604171203362</v>
      </c>
      <c r="E199" s="5"/>
      <c r="F199" s="6"/>
      <c r="G199">
        <v>1</v>
      </c>
    </row>
    <row r="200" spans="1:7" ht="30" x14ac:dyDescent="0.25">
      <c r="A200" s="3" t="str">
        <f ca="1">IFERROR(__xludf.DUMMYFUNCTION("""COMPUTED_VALUE"""),"ام هاشم شوقي محمد الغريب")</f>
        <v>ام هاشم شوقي محمد الغريب</v>
      </c>
      <c r="B200" s="3" t="str">
        <f ca="1">IFERROR(__xludf.DUMMYFUNCTION("""COMPUTED_VALUE"""),"سوق السمك الخلا ش الحمزواى اسأل على ام هاشم الدور الارضى")</f>
        <v>سوق السمك الخلا ش الحمزواى اسأل على ام هاشم الدور الارضى</v>
      </c>
      <c r="C200" s="3" t="str">
        <f ca="1">IFERROR(__xludf.DUMMYFUNCTION("""COMPUTED_VALUE"""),"01013847687")</f>
        <v>01013847687</v>
      </c>
      <c r="D200" s="4" t="str">
        <f ca="1">IFERROR(__xludf.DUMMYFUNCTION("""COMPUTED_VALUE"""),"26207271202166")</f>
        <v>26207271202166</v>
      </c>
      <c r="E200" s="5"/>
      <c r="F200" s="6" t="str">
        <f ca="1">IFERROR(__xludf.DUMMYFUNCTION("""COMPUTED_VALUE"""),"ثلاجه 2 باب")</f>
        <v>ثلاجه 2 باب</v>
      </c>
      <c r="G200">
        <v>1</v>
      </c>
    </row>
    <row r="201" spans="1:7" ht="30" x14ac:dyDescent="0.25">
      <c r="A201" s="3" t="str">
        <f ca="1">IFERROR(__xludf.DUMMYFUNCTION("""COMPUTED_VALUE"""),"ام هاشم علي محمد علي")</f>
        <v>ام هاشم علي محمد علي</v>
      </c>
      <c r="B201" s="3" t="str">
        <f ca="1">IFERROR(__xludf.DUMMYFUNCTION("""COMPUTED_VALUE"""),"ش احمد العيسوى منزل 33 الدور الثانى اسأل على ام انجي على ناصية  الشارع مغسله راضي")</f>
        <v>ش احمد العيسوى منزل 33 الدور الثانى اسأل على ام انجي على ناصية  الشارع مغسله راضي</v>
      </c>
      <c r="C201" s="3" t="str">
        <f ca="1">IFERROR(__xludf.DUMMYFUNCTION("""COMPUTED_VALUE"""),"01094428567
01064129023")</f>
        <v>01094428567
01064129023</v>
      </c>
      <c r="D201" s="4" t="str">
        <f ca="1">IFERROR(__xludf.DUMMYFUNCTION("""COMPUTED_VALUE"""),"27209181200187")</f>
        <v>27209181200187</v>
      </c>
      <c r="E201" s="5"/>
      <c r="F201" s="6"/>
      <c r="G201">
        <v>1</v>
      </c>
    </row>
    <row r="202" spans="1:7" ht="30" x14ac:dyDescent="0.25">
      <c r="A202" s="3" t="str">
        <f ca="1">IFERROR(__xludf.DUMMYFUNCTION("""COMPUTED_VALUE"""),"ام هاشم محمد ابو الفتوح")</f>
        <v>ام هاشم محمد ابو الفتوح</v>
      </c>
      <c r="B202" s="3" t="str">
        <f ca="1">IFERROR(__xludf.DUMMYFUNCTION("""COMPUTED_VALUE"""),"كفر بدواي خلف المدرسه الابتدائيه يسال علي منزل محمد النبوي الدور الرابع ")</f>
        <v xml:space="preserve">كفر بدواي خلف المدرسه الابتدائيه يسال علي منزل محمد النبوي الدور الرابع </v>
      </c>
      <c r="C202" s="3" t="str">
        <f ca="1">IFERROR(__xludf.DUMMYFUNCTION("""COMPUTED_VALUE"""),"01090746457
01275024598")</f>
        <v>01090746457
01275024598</v>
      </c>
      <c r="D202" s="4" t="str">
        <f ca="1">IFERROR(__xludf.DUMMYFUNCTION("""COMPUTED_VALUE"""),"28703061200122")</f>
        <v>28703061200122</v>
      </c>
      <c r="E202" s="5"/>
      <c r="F202" s="6" t="str">
        <f ca="1">IFERROR(__xludf.DUMMYFUNCTION("""COMPUTED_VALUE"""),"خلاط
غساله هاف")</f>
        <v>خلاط
غساله هاف</v>
      </c>
      <c r="G202">
        <v>1</v>
      </c>
    </row>
    <row r="203" spans="1:7" ht="30" x14ac:dyDescent="0.25">
      <c r="A203" s="3" t="str">
        <f ca="1">IFERROR(__xludf.DUMMYFUNCTION("""COMPUTED_VALUE"""),"ام هاشم محمد عوض ابو العنين ")</f>
        <v xml:space="preserve">ام هاشم محمد عوض ابو العنين </v>
      </c>
      <c r="B203" s="3" t="str">
        <f ca="1">IFERROR(__xludf.DUMMYFUNCTION("""COMPUTED_VALUE"""),"منيه سندوب عند شعبان السودانى الدور الاول")</f>
        <v>منيه سندوب عند شعبان السودانى الدور الاول</v>
      </c>
      <c r="C203" s="3" t="str">
        <f ca="1">IFERROR(__xludf.DUMMYFUNCTION("""COMPUTED_VALUE"""),"01008415664")</f>
        <v>01008415664</v>
      </c>
      <c r="D203" s="4" t="str">
        <f ca="1">IFERROR(__xludf.DUMMYFUNCTION("""COMPUTED_VALUE"""),"28304101205902")</f>
        <v>28304101205902</v>
      </c>
      <c r="E203" s="5"/>
      <c r="F203" s="6" t="str">
        <f ca="1">IFERROR(__xludf.DUMMYFUNCTION("""COMPUTED_VALUE"""),"بتوجاز 4 شعله")</f>
        <v>بتوجاز 4 شعله</v>
      </c>
      <c r="G203">
        <v>1</v>
      </c>
    </row>
    <row r="204" spans="1:7" ht="45" x14ac:dyDescent="0.25">
      <c r="A204" s="3" t="str">
        <f ca="1">IFERROR(__xludf.DUMMYFUNCTION("""COMPUTED_VALUE"""),"ام هاشم محمد عوض محمد ")</f>
        <v xml:space="preserve">ام هاشم محمد عوض محمد </v>
      </c>
      <c r="B204" s="3" t="str">
        <f ca="1">IFERROR(__xludf.DUMMYFUNCTION("""COMPUTED_VALUE"""),"كفر دميره القديم يسال علي بيت محمد عبد الحافظ يسال عل ام 
رنا الدور الاول علوى ")</f>
        <v xml:space="preserve">كفر دميره القديم يسال علي بيت محمد عبد الحافظ يسال عل ام 
رنا الدور الاول علوى </v>
      </c>
      <c r="C204" s="3" t="str">
        <f ca="1">IFERROR(__xludf.DUMMYFUNCTION("""COMPUTED_VALUE"""),"01033811873")</f>
        <v>01033811873</v>
      </c>
      <c r="D204" s="4" t="str">
        <f ca="1">IFERROR(__xludf.DUMMYFUNCTION("""COMPUTED_VALUE"""),"28401301202229")</f>
        <v>28401301202229</v>
      </c>
      <c r="E204" s="5"/>
      <c r="F204" s="6"/>
      <c r="G204">
        <v>1</v>
      </c>
    </row>
    <row r="205" spans="1:7" ht="45" x14ac:dyDescent="0.25">
      <c r="A205" s="3" t="str">
        <f ca="1">IFERROR(__xludf.DUMMYFUNCTION("""COMPUTED_VALUE"""),"ام هاشم محمد عيد الزنقراني")</f>
        <v>ام هاشم محمد عيد الزنقراني</v>
      </c>
      <c r="B205" s="3" t="str">
        <f ca="1">IFERROR(__xludf.DUMMYFUNCTION("""COMPUTED_VALUE"""),"ميت مزاح بجوار مركز الشباب للرياضه عند سنترال الفتح يسال علي ام محمد عيد او محمد ابو زيد ")</f>
        <v xml:space="preserve">ميت مزاح بجوار مركز الشباب للرياضه عند سنترال الفتح يسال علي ام محمد عيد او محمد ابو زيد </v>
      </c>
      <c r="C205" s="3" t="str">
        <f ca="1">IFERROR(__xludf.DUMMYFUNCTION("""COMPUTED_VALUE"""),"01030885837")</f>
        <v>01030885837</v>
      </c>
      <c r="D205" s="4" t="str">
        <f ca="1">IFERROR(__xludf.DUMMYFUNCTION("""COMPUTED_VALUE"""),"27305171201826")</f>
        <v>27305171201826</v>
      </c>
      <c r="E205" s="5"/>
      <c r="F205" s="6"/>
      <c r="G205">
        <v>1</v>
      </c>
    </row>
    <row r="206" spans="1:7" ht="45" x14ac:dyDescent="0.25">
      <c r="A206" s="3" t="str">
        <f ca="1">IFERROR(__xludf.DUMMYFUNCTION("""COMPUTED_VALUE"""),"ام هاشم محمود فرغلي سليمان")</f>
        <v>ام هاشم محمود فرغلي سليمان</v>
      </c>
      <c r="B206" s="3" t="str">
        <f ca="1">IFERROR(__xludf.DUMMYFUNCTION("""COMPUTED_VALUE"""),"ش القناوي حسن من ش الجلاء تاني منزل على الشمال 
الدور الارضي")</f>
        <v>ش القناوي حسن من ش الجلاء تاني منزل على الشمال 
الدور الارضي</v>
      </c>
      <c r="C206" s="3" t="str">
        <f ca="1">IFERROR(__xludf.DUMMYFUNCTION("""COMPUTED_VALUE"""),"01015708921")</f>
        <v>01015708921</v>
      </c>
      <c r="D206" s="4" t="str">
        <f ca="1">IFERROR(__xludf.DUMMYFUNCTION("""COMPUTED_VALUE"""),"25311091200309")</f>
        <v>25311091200309</v>
      </c>
      <c r="E206" s="5"/>
      <c r="F206" s="6"/>
      <c r="G206">
        <v>1</v>
      </c>
    </row>
    <row r="207" spans="1:7" ht="60" x14ac:dyDescent="0.25">
      <c r="A207" s="3" t="str">
        <f ca="1">IFERROR(__xludf.DUMMYFUNCTION("""COMPUTED_VALUE"""),"امال ابو اليزيد خميس ادريس")</f>
        <v>امال ابو اليزيد خميس ادريس</v>
      </c>
      <c r="B207" s="3" t="str">
        <f ca="1">IFERROR(__xludf.DUMMYFUNCTION("""COMPUTED_VALUE"""),"الاتوبيس الجديد علي اول الشارع صيدليه الرازي المنزل امام سوبر ماركت ال عماره الللي ف الوش اسفل المنزل ورشه سيارات الدور الثاني ")</f>
        <v xml:space="preserve">الاتوبيس الجديد علي اول الشارع صيدليه الرازي المنزل امام سوبر ماركت ال عماره الللي ف الوش اسفل المنزل ورشه سيارات الدور الثاني </v>
      </c>
      <c r="C207" s="3" t="str">
        <f ca="1">IFERROR(__xludf.DUMMYFUNCTION("""COMPUTED_VALUE"""),"01013194821")</f>
        <v>01013194821</v>
      </c>
      <c r="D207" s="4" t="str">
        <f ca="1">IFERROR(__xludf.DUMMYFUNCTION("""COMPUTED_VALUE"""),"27512102501384")</f>
        <v>27512102501384</v>
      </c>
      <c r="E207" s="5"/>
      <c r="F207" s="6"/>
      <c r="G207">
        <v>1</v>
      </c>
    </row>
    <row r="208" spans="1:7" ht="60" x14ac:dyDescent="0.25">
      <c r="A208" s="3" t="str">
        <f ca="1">IFERROR(__xludf.DUMMYFUNCTION("""COMPUTED_VALUE"""),"امال احمد رزق جمعه")</f>
        <v>امال احمد رزق جمعه</v>
      </c>
      <c r="B208" s="3" t="str">
        <f ca="1">IFERROR(__xludf.DUMMYFUNCTION("""COMPUTED_VALUE"""),"ش 10 عزبة عبد الرازق يوجد على اول الشارع سوبر ماركت الحاجة شبكات منزل الحالة على جهة اليمين اسأل على ام علاء منزل رقم 11 الدور الثالث")</f>
        <v>ش 10 عزبة عبد الرازق يوجد على اول الشارع سوبر ماركت الحاجة شبكات منزل الحالة على جهة اليمين اسأل على ام علاء منزل رقم 11 الدور الثالث</v>
      </c>
      <c r="C208" s="3" t="str">
        <f ca="1">IFERROR(__xludf.DUMMYFUNCTION("""COMPUTED_VALUE"""),"01061801230")</f>
        <v>01061801230</v>
      </c>
      <c r="D208" s="4" t="str">
        <f ca="1">IFERROR(__xludf.DUMMYFUNCTION("""COMPUTED_VALUE"""),"27011151200323")</f>
        <v>27011151200323</v>
      </c>
      <c r="E208" s="5"/>
      <c r="F208" s="6"/>
      <c r="G208">
        <v>1</v>
      </c>
    </row>
    <row r="209" spans="1:7" ht="30" x14ac:dyDescent="0.25">
      <c r="A209" s="3" t="str">
        <f ca="1">IFERROR(__xludf.DUMMYFUNCTION("""COMPUTED_VALUE"""),"امال احمد سيد احمد حبيب")</f>
        <v>امال احمد سيد احمد حبيب</v>
      </c>
      <c r="B209" s="3" t="str">
        <f ca="1">IFERROR(__xludf.DUMMYFUNCTION("""COMPUTED_VALUE"""),"مساكن بدواى عمارة 1 شقة 1 الدور الارضى بجوار كوبرى بدواى بجوار منفذ اللحوم")</f>
        <v>مساكن بدواى عمارة 1 شقة 1 الدور الارضى بجوار كوبرى بدواى بجوار منفذ اللحوم</v>
      </c>
      <c r="C209" s="3" t="str">
        <f ca="1">IFERROR(__xludf.DUMMYFUNCTION("""COMPUTED_VALUE"""),"01067874442
01013415551")</f>
        <v>01067874442
01013415551</v>
      </c>
      <c r="D209" s="4" t="str">
        <f ca="1">IFERROR(__xludf.DUMMYFUNCTION("""COMPUTED_VALUE"""),"27111131200402")</f>
        <v>27111131200402</v>
      </c>
      <c r="E209" s="5"/>
      <c r="F209" s="6"/>
      <c r="G209">
        <v>1</v>
      </c>
    </row>
    <row r="210" spans="1:7" ht="30" x14ac:dyDescent="0.25">
      <c r="A210" s="3" t="str">
        <f ca="1">IFERROR(__xludf.DUMMYFUNCTION("""COMPUTED_VALUE"""),"امال محمد محمود حمدان ")</f>
        <v xml:space="preserve">امال محمد محمود حمدان </v>
      </c>
      <c r="B210" s="3" t="str">
        <f ca="1">IFERROR(__xludf.DUMMYFUNCTION("""COMPUTED_VALUE"""),"عند مدرسة محمود مختار عند المسجد البحري يسأل على بيت نعيمه رمضان")</f>
        <v>عند مدرسة محمود مختار عند المسجد البحري يسأل على بيت نعيمه رمضان</v>
      </c>
      <c r="C210" s="3" t="str">
        <f ca="1">IFERROR(__xludf.DUMMYFUNCTION("""COMPUTED_VALUE"""),"01007991230")</f>
        <v>01007991230</v>
      </c>
      <c r="D210" s="4" t="str">
        <f ca="1">IFERROR(__xludf.DUMMYFUNCTION("""COMPUTED_VALUE"""),"28412311700865")</f>
        <v>28412311700865</v>
      </c>
      <c r="E210" s="5"/>
      <c r="F210" s="6"/>
      <c r="G210">
        <v>1</v>
      </c>
    </row>
    <row r="211" spans="1:7" ht="45" x14ac:dyDescent="0.25">
      <c r="A211" s="3" t="str">
        <f ca="1">IFERROR(__xludf.DUMMYFUNCTION("""COMPUTED_VALUE"""),"اماني عبد الفتاح محمد محمد")</f>
        <v>اماني عبد الفتاح محمد محمد</v>
      </c>
      <c r="B211" s="3" t="str">
        <f ca="1">IFERROR(__xludf.DUMMYFUNCTION("""COMPUTED_VALUE"""),"ميت خميس عند وحيد الحلاق يساعلي منصور سعد في منزل ابراهيم علي ابو مصطفي الدور التاني ")</f>
        <v xml:space="preserve">ميت خميس عند وحيد الحلاق يساعلي منصور سعد في منزل ابراهيم علي ابو مصطفي الدور التاني </v>
      </c>
      <c r="C211" s="3" t="str">
        <f ca="1">IFERROR(__xludf.DUMMYFUNCTION("""COMPUTED_VALUE"""),"01013328611")</f>
        <v>01013328611</v>
      </c>
      <c r="D211" s="4" t="str">
        <f ca="1">IFERROR(__xludf.DUMMYFUNCTION("""COMPUTED_VALUE"""),"29002011211781")</f>
        <v>29002011211781</v>
      </c>
      <c r="E211" s="5"/>
      <c r="F211" s="6"/>
      <c r="G211">
        <v>1</v>
      </c>
    </row>
    <row r="212" spans="1:7" ht="45" x14ac:dyDescent="0.25">
      <c r="A212" s="3" t="str">
        <f ca="1">IFERROR(__xludf.DUMMYFUNCTION("""COMPUTED_VALUE"""),"اماني عبد الله طوسون")</f>
        <v>اماني عبد الله طوسون</v>
      </c>
      <c r="B212" s="3" t="str">
        <f ca="1">IFERROR(__xludf.DUMMYFUNCTION("""COMPUTED_VALUE"""),"من ناحية الدراسات عند محل صبرى للاحذية يدخل الشارع اللى بعده للاخر على اليمين يسأل على اماني ام سامح ")</f>
        <v xml:space="preserve">من ناحية الدراسات عند محل صبرى للاحذية يدخل الشارع اللى بعده للاخر على اليمين يسأل على اماني ام سامح </v>
      </c>
      <c r="C212" s="3" t="str">
        <f ca="1">IFERROR(__xludf.DUMMYFUNCTION("""COMPUTED_VALUE"""),"01025938579")</f>
        <v>01025938579</v>
      </c>
      <c r="D212" s="4" t="str">
        <f ca="1">IFERROR(__xludf.DUMMYFUNCTION("""COMPUTED_VALUE"""),"26810011200346")</f>
        <v>26810011200346</v>
      </c>
      <c r="E212" s="5"/>
      <c r="F212" s="6" t="str">
        <f ca="1">IFERROR(__xludf.DUMMYFUNCTION("""COMPUTED_VALUE"""),"ثلاجه 1 باب")</f>
        <v>ثلاجه 1 باب</v>
      </c>
      <c r="G212">
        <v>1</v>
      </c>
    </row>
    <row r="213" spans="1:7" ht="45" x14ac:dyDescent="0.25">
      <c r="A213" s="3" t="str">
        <f ca="1">IFERROR(__xludf.DUMMYFUNCTION("""COMPUTED_VALUE"""),"اماني كامل علي عبد الرحيم ")</f>
        <v xml:space="preserve">اماني كامل علي عبد الرحيم </v>
      </c>
      <c r="B213" s="3" t="str">
        <f ca="1">IFERROR(__xludf.DUMMYFUNCTION("""COMPUTED_VALUE"""),"السلخانه متفرع من ش الظريف يوجد علي اول الشارع قهوة الشويجي منزل الحاله ع لي جهه الشمال يسال علي بيت (محمد اسامه )")</f>
        <v>السلخانه متفرع من ش الظريف يوجد علي اول الشارع قهوة الشويجي منزل الحاله ع لي جهه الشمال يسال علي بيت (محمد اسامه )</v>
      </c>
      <c r="C213" s="3" t="str">
        <f ca="1">IFERROR(__xludf.DUMMYFUNCTION("""COMPUTED_VALUE"""),"01009735430
01001081946")</f>
        <v>01009735430
01001081946</v>
      </c>
      <c r="D213" s="4" t="str">
        <f ca="1">IFERROR(__xludf.DUMMYFUNCTION("""COMPUTED_VALUE"""),"28008021201428")</f>
        <v>28008021201428</v>
      </c>
      <c r="E213" s="5"/>
      <c r="F213" s="6"/>
      <c r="G213">
        <v>1</v>
      </c>
    </row>
    <row r="214" spans="1:7" ht="30" x14ac:dyDescent="0.25">
      <c r="A214" s="3" t="str">
        <f ca="1">IFERROR(__xludf.DUMMYFUNCTION("""COMPUTED_VALUE"""),"اماني محمد ابراهيم محمد هجام")</f>
        <v>اماني محمد ابراهيم محمد هجام</v>
      </c>
      <c r="B214" s="3" t="str">
        <f ca="1">IFERROR(__xludf.DUMMYFUNCTION("""COMPUTED_VALUE"""),"اويش الحجر حي فريد عبد العاطي ش عبد الرازق يسال علي محمد ابو هجام الدور الارضي ")</f>
        <v xml:space="preserve">اويش الحجر حي فريد عبد العاطي ش عبد الرازق يسال علي محمد ابو هجام الدور الارضي </v>
      </c>
      <c r="C214" s="3" t="str">
        <f ca="1">IFERROR(__xludf.DUMMYFUNCTION("""COMPUTED_VALUE"""),"01229619731")</f>
        <v>01229619731</v>
      </c>
      <c r="D214" s="4" t="str">
        <f ca="1">IFERROR(__xludf.DUMMYFUNCTION("""COMPUTED_VALUE"""),"28005241202302")</f>
        <v>28005241202302</v>
      </c>
      <c r="E214" s="5"/>
      <c r="F214" s="6"/>
      <c r="G214">
        <v>1</v>
      </c>
    </row>
    <row r="215" spans="1:7" ht="60" x14ac:dyDescent="0.25">
      <c r="A215" s="3" t="str">
        <f ca="1">IFERROR(__xludf.DUMMYFUNCTION("""COMPUTED_VALUE"""),"اماني محمود محمد مراد")</f>
        <v>اماني محمود محمد مراد</v>
      </c>
      <c r="B215" s="3" t="str">
        <f ca="1">IFERROR(__xludf.DUMMYFUNCTION("""COMPUTED_VALUE"""),"دوران جديله عند المنفذ الكبير بتاع الخضار جمب صيدليه جديله شارع ابو ورده علي ايده الشمال الدور الثالث بيت الحاج احمد الخولي ")</f>
        <v xml:space="preserve">دوران جديله عند المنفذ الكبير بتاع الخضار جمب صيدليه جديله شارع ابو ورده علي ايده الشمال الدور الثالث بيت الحاج احمد الخولي </v>
      </c>
      <c r="C215" s="3" t="str">
        <f ca="1">IFERROR(__xludf.DUMMYFUNCTION("""COMPUTED_VALUE"""),"01158377201
01025836610")</f>
        <v>01158377201
01025836610</v>
      </c>
      <c r="D215" s="4" t="str">
        <f ca="1">IFERROR(__xludf.DUMMYFUNCTION("""COMPUTED_VALUE"""),"27001291203289")</f>
        <v>27001291203289</v>
      </c>
      <c r="E215" s="5"/>
      <c r="F215" s="6" t="str">
        <f ca="1">IFERROR(__xludf.DUMMYFUNCTION("""COMPUTED_VALUE"""),"سرير 120 سم
مرتبه 120 سم")</f>
        <v>سرير 120 سم
مرتبه 120 سم</v>
      </c>
      <c r="G215">
        <v>1</v>
      </c>
    </row>
    <row r="216" spans="1:7" ht="45" x14ac:dyDescent="0.25">
      <c r="A216" s="3" t="str">
        <f ca="1">IFERROR(__xludf.DUMMYFUNCTION("""COMPUTED_VALUE"""),"امجد محمد محمد العاملى ")</f>
        <v xml:space="preserve">امجد محمد محمد العاملى </v>
      </c>
      <c r="B216" s="3" t="str">
        <f ca="1">IFERROR(__xludf.DUMMYFUNCTION("""COMPUTED_VALUE""")," ينزل عند نادى سندوب منزل الحاله على جهه الشمال يسأل على بيت احمد حسانين طرباى ")</f>
        <v xml:space="preserve"> ينزل عند نادى سندوب منزل الحاله على جهه الشمال يسأل على بيت احمد حسانين طرباى </v>
      </c>
      <c r="C216" s="3" t="str">
        <f ca="1">IFERROR(__xludf.DUMMYFUNCTION("""COMPUTED_VALUE"""),"01009435261
01208309819")</f>
        <v>01009435261
01208309819</v>
      </c>
      <c r="D216" s="4" t="str">
        <f ca="1">IFERROR(__xludf.DUMMYFUNCTION("""COMPUTED_VALUE"""),"28507021200134")</f>
        <v>28507021200134</v>
      </c>
      <c r="E216" s="5"/>
      <c r="F216" s="6"/>
      <c r="G216">
        <v>1</v>
      </c>
    </row>
    <row r="217" spans="1:7" ht="45" x14ac:dyDescent="0.25">
      <c r="A217" s="3" t="str">
        <f ca="1">IFERROR(__xludf.DUMMYFUNCTION("""COMPUTED_VALUE"""),"امل ابراهيم ذكي فرج")</f>
        <v>امل ابراهيم ذكي فرج</v>
      </c>
      <c r="B217" s="3" t="str">
        <f ca="1">IFERROR(__xludf.DUMMYFUNCTION("""COMPUTED_VALUE"""),"المجزر ش الصحه عماره 22 الدور الثالث شقه 6 اسال 
علي (ام وعد)")</f>
        <v>المجزر ش الصحه عماره 22 الدور الثالث شقه 6 اسال 
علي (ام وعد)</v>
      </c>
      <c r="C217" s="3" t="str">
        <f ca="1">IFERROR(__xludf.DUMMYFUNCTION("""COMPUTED_VALUE"""),"01014699401")</f>
        <v>01014699401</v>
      </c>
      <c r="D217" s="4" t="str">
        <f ca="1">IFERROR(__xludf.DUMMYFUNCTION("""COMPUTED_VALUE"""),"26911261100623")</f>
        <v>26911261100623</v>
      </c>
      <c r="E217" s="5"/>
      <c r="F217" s="6" t="str">
        <f ca="1">IFERROR(__xludf.DUMMYFUNCTION("""COMPUTED_VALUE"""),"سرير 120 سم")</f>
        <v>سرير 120 سم</v>
      </c>
      <c r="G217">
        <v>1</v>
      </c>
    </row>
    <row r="218" spans="1:7" ht="60" x14ac:dyDescent="0.25">
      <c r="A218" s="3" t="str">
        <f ca="1">IFERROR(__xludf.DUMMYFUNCTION("""COMPUTED_VALUE"""),"امل الحسيني محمد حسن ")</f>
        <v xml:space="preserve">امل الحسيني محمد حسن </v>
      </c>
      <c r="B218" s="3" t="str">
        <f ca="1">IFERROR(__xludf.DUMMYFUNCTION("""COMPUTED_VALUE"""),"ميت عنتر شارع البحر ماكينه الطحين القديمه تحت منزل الحاله محل السعيد حمزه للمشويات يسال على بيت احمد عبد السميع الدور التانى ")</f>
        <v xml:space="preserve">ميت عنتر شارع البحر ماكينه الطحين القديمه تحت منزل الحاله محل السعيد حمزه للمشويات يسال على بيت احمد عبد السميع الدور التانى </v>
      </c>
      <c r="C218" s="3" t="str">
        <f ca="1">IFERROR(__xludf.DUMMYFUNCTION("""COMPUTED_VALUE"""),"01508358349
01018357318")</f>
        <v>01508358349
01018357318</v>
      </c>
      <c r="D218" s="4" t="str">
        <f ca="1">IFERROR(__xludf.DUMMYFUNCTION("""COMPUTED_VALUE"""),"27401061201145")</f>
        <v>27401061201145</v>
      </c>
      <c r="E218" s="5"/>
      <c r="F218" s="6" t="str">
        <f ca="1">IFERROR(__xludf.DUMMYFUNCTION("""COMPUTED_VALUE"""),"غساله هاف")</f>
        <v>غساله هاف</v>
      </c>
      <c r="G218">
        <v>1</v>
      </c>
    </row>
    <row r="219" spans="1:7" ht="45" x14ac:dyDescent="0.25">
      <c r="A219" s="3" t="str">
        <f ca="1">IFERROR(__xludf.DUMMYFUNCTION("""COMPUTED_VALUE"""),"امل السيد الباز محمد سالم")</f>
        <v>امل السيد الباز محمد سالم</v>
      </c>
      <c r="B219" s="3" t="str">
        <f ca="1">IFERROR(__xludf.DUMMYFUNCTION("""COMPUTED_VALUE"""),"برق العزالكوبري القديم  الثاني  ش البنداري القديم منزل الحاله علي جهه اليمين يسال علي (امل ام نور ) الدور الاول علوي ")</f>
        <v xml:space="preserve">برق العزالكوبري القديم  الثاني  ش البنداري القديم منزل الحاله علي جهه اليمين يسال علي (امل ام نور ) الدور الاول علوي </v>
      </c>
      <c r="C219" s="3" t="str">
        <f ca="1">IFERROR(__xludf.DUMMYFUNCTION("""COMPUTED_VALUE"""),"01033648045")</f>
        <v>01033648045</v>
      </c>
      <c r="D219" s="4" t="str">
        <f ca="1">IFERROR(__xludf.DUMMYFUNCTION("""COMPUTED_VALUE"""),"28410011235602")</f>
        <v>28410011235602</v>
      </c>
      <c r="E219" s="5"/>
      <c r="F219" s="6"/>
      <c r="G219">
        <v>1</v>
      </c>
    </row>
    <row r="220" spans="1:7" ht="30" x14ac:dyDescent="0.25">
      <c r="A220" s="3" t="str">
        <f ca="1">IFERROR(__xludf.DUMMYFUNCTION("""COMPUTED_VALUE"""),"امل حسن الامام ابراهيم")</f>
        <v>امل حسن الامام ابراهيم</v>
      </c>
      <c r="B220" s="3" t="str">
        <f ca="1">IFERROR(__xludf.DUMMYFUNCTION("""COMPUTED_VALUE"""),"عزبه سعد الدين طريق طناح يسال علي منزل شكري محمد موافي الدور الثاني ")</f>
        <v xml:space="preserve">عزبه سعد الدين طريق طناح يسال علي منزل شكري محمد موافي الدور الثاني </v>
      </c>
      <c r="C220" s="3" t="str">
        <f ca="1">IFERROR(__xludf.DUMMYFUNCTION("""COMPUTED_VALUE"""),"01000371571")</f>
        <v>01000371571</v>
      </c>
      <c r="D220" s="4" t="str">
        <f ca="1">IFERROR(__xludf.DUMMYFUNCTION("""COMPUTED_VALUE"""),"26710101202386")</f>
        <v>26710101202386</v>
      </c>
      <c r="E220" s="5"/>
      <c r="F220" s="6"/>
      <c r="G220">
        <v>1</v>
      </c>
    </row>
    <row r="221" spans="1:7" ht="45" x14ac:dyDescent="0.25">
      <c r="A221" s="3" t="str">
        <f ca="1">IFERROR(__xludf.DUMMYFUNCTION("""COMPUTED_VALUE"""),"امل سمير محمد حمدي عوض")</f>
        <v>امل سمير محمد حمدي عوض</v>
      </c>
      <c r="B221" s="3" t="str">
        <f ca="1">IFERROR(__xludf.DUMMYFUNCTION("""COMPUTED_VALUE"""),"الجلاء ش البلتاجى على ناصية الشارع مائدة الفيروز امام حلوانى احمد امين رقم المنزل112بجوار عزت البلتاجى الدور الثانى ")</f>
        <v xml:space="preserve">الجلاء ش البلتاجى على ناصية الشارع مائدة الفيروز امام حلوانى احمد امين رقم المنزل112بجوار عزت البلتاجى الدور الثانى </v>
      </c>
      <c r="C221" s="3" t="str">
        <f ca="1">IFERROR(__xludf.DUMMYFUNCTION("""COMPUTED_VALUE"""),"01017667324")</f>
        <v>01017667324</v>
      </c>
      <c r="D221" s="4" t="str">
        <f ca="1">IFERROR(__xludf.DUMMYFUNCTION("""COMPUTED_VALUE"""),"29409021200187")</f>
        <v>29409021200187</v>
      </c>
      <c r="E221" s="5"/>
      <c r="F221" s="6" t="str">
        <f ca="1">IFERROR(__xludf.DUMMYFUNCTION("""COMPUTED_VALUE"""),"غساله عاديه
دولاب")</f>
        <v>غساله عاديه
دولاب</v>
      </c>
      <c r="G221">
        <v>1</v>
      </c>
    </row>
    <row r="222" spans="1:7" ht="45" x14ac:dyDescent="0.25">
      <c r="A222" s="3" t="str">
        <f ca="1">IFERROR(__xludf.DUMMYFUNCTION("""COMPUTED_VALUE"""),"امل شعبان الشحات صيام ")</f>
        <v xml:space="preserve">امل شعبان الشحات صيام </v>
      </c>
      <c r="B222" s="3" t="str">
        <f ca="1">IFERROR(__xludf.DUMMYFUNCTION("""COMPUTED_VALUE"""),"ميت الكرما بعد الكوبري على اول الشارع فرش فاكهه يدخل الشارع على اليمين الدور الرابع ")</f>
        <v xml:space="preserve">ميت الكرما بعد الكوبري على اول الشارع فرش فاكهه يدخل الشارع على اليمين الدور الرابع </v>
      </c>
      <c r="C222" s="3" t="str">
        <f ca="1">IFERROR(__xludf.DUMMYFUNCTION("""COMPUTED_VALUE"""),"01016544305")</f>
        <v>01016544305</v>
      </c>
      <c r="D222" s="4" t="str">
        <f ca="1">IFERROR(__xludf.DUMMYFUNCTION("""COMPUTED_VALUE"""),"28204211200928")</f>
        <v>28204211200928</v>
      </c>
      <c r="E222" s="5"/>
      <c r="F222" s="6" t="str">
        <f ca="1">IFERROR(__xludf.DUMMYFUNCTION("""COMPUTED_VALUE"""),"غساله عاديه")</f>
        <v>غساله عاديه</v>
      </c>
      <c r="G222">
        <v>1</v>
      </c>
    </row>
    <row r="223" spans="1:7" ht="45" x14ac:dyDescent="0.25">
      <c r="A223" s="3" t="str">
        <f ca="1">IFERROR(__xludf.DUMMYFUNCTION("""COMPUTED_VALUE"""),"امل صلاح محمد محمد رزق")</f>
        <v>امل صلاح محمد محمد رزق</v>
      </c>
      <c r="B223" s="3" t="str">
        <f ca="1">IFERROR(__xludf.DUMMYFUNCTION("""COMPUTED_VALUE""")," ش وحيد الفاتحه اللى قبل محل التموين المنزل على الشمال الدور الخامس ")</f>
        <v xml:space="preserve"> ش وحيد الفاتحه اللى قبل محل التموين المنزل على الشمال الدور الخامس </v>
      </c>
      <c r="C223" s="3" t="str">
        <f ca="1">IFERROR(__xludf.DUMMYFUNCTION("""COMPUTED_VALUE"""),"01019644342")</f>
        <v>01019644342</v>
      </c>
      <c r="D223" s="4" t="str">
        <f ca="1">IFERROR(__xludf.DUMMYFUNCTION("""COMPUTED_VALUE"""),"28606071200168")</f>
        <v>28606071200168</v>
      </c>
      <c r="E223" s="5"/>
      <c r="F223" s="6" t="str">
        <f ca="1">IFERROR(__xludf.DUMMYFUNCTION("""COMPUTED_VALUE"""),"سرير 120 سم
مرتبه 120 سم
دولاب")</f>
        <v>سرير 120 سم
مرتبه 120 سم
دولاب</v>
      </c>
      <c r="G223">
        <v>1</v>
      </c>
    </row>
    <row r="224" spans="1:7" ht="60" x14ac:dyDescent="0.25">
      <c r="A224" s="3" t="str">
        <f ca="1">IFERROR(__xludf.DUMMYFUNCTION("""COMPUTED_VALUE"""),"امل عباس عوض ابو سمره ")</f>
        <v xml:space="preserve">امل عباس عوض ابو سمره </v>
      </c>
      <c r="B224" s="3" t="str">
        <f ca="1">IFERROR(__xludf.DUMMYFUNCTION("""COMPUTED_VALUE"""),"عبد السلام عارف ش سوق الجمله عند البوسطه الشارع اللي علي اوله صيدليه حاتم اخر منزل علي الشمال شباك اخضر الدور الارضي ")</f>
        <v xml:space="preserve">عبد السلام عارف ش سوق الجمله عند البوسطه الشارع اللي علي اوله صيدليه حاتم اخر منزل علي الشمال شباك اخضر الدور الارضي </v>
      </c>
      <c r="C224" s="3" t="str">
        <f ca="1">IFERROR(__xludf.DUMMYFUNCTION("""COMPUTED_VALUE"""),"01097578188
00502399735")</f>
        <v>01097578188
00502399735</v>
      </c>
      <c r="D224" s="4" t="str">
        <f ca="1">IFERROR(__xludf.DUMMYFUNCTION("""COMPUTED_VALUE"""),"26311121100049")</f>
        <v>26311121100049</v>
      </c>
      <c r="E224" s="5"/>
      <c r="F224" s="6"/>
      <c r="G224">
        <v>1</v>
      </c>
    </row>
    <row r="225" spans="1:7" ht="30" x14ac:dyDescent="0.25">
      <c r="A225" s="3" t="str">
        <f ca="1">IFERROR(__xludf.DUMMYFUNCTION("""COMPUTED_VALUE"""),"امل محسن صادق عبد النبي")</f>
        <v>امل محسن صادق عبد النبي</v>
      </c>
      <c r="B225" s="3" t="str">
        <f ca="1">IFERROR(__xludf.DUMMYFUNCTION("""COMPUTED_VALUE"""),"طلخا مفارق بلقاس امام موقف دميره على الطريق المنزل بجوار برج الباشا الدور الارضى")</f>
        <v>طلخا مفارق بلقاس امام موقف دميره على الطريق المنزل بجوار برج الباشا الدور الارضى</v>
      </c>
      <c r="C225" s="3" t="str">
        <f ca="1">IFERROR(__xludf.DUMMYFUNCTION("""COMPUTED_VALUE"""),"01119855903")</f>
        <v>01119855903</v>
      </c>
      <c r="D225" s="4" t="str">
        <f ca="1">IFERROR(__xludf.DUMMYFUNCTION("""COMPUTED_VALUE"""),"27810211203581")</f>
        <v>27810211203581</v>
      </c>
      <c r="E225" s="5"/>
      <c r="F225" s="6"/>
      <c r="G225">
        <v>1</v>
      </c>
    </row>
    <row r="226" spans="1:7" ht="30" x14ac:dyDescent="0.25">
      <c r="A226" s="3" t="str">
        <f ca="1">IFERROR(__xludf.DUMMYFUNCTION("""COMPUTED_VALUE"""),"امل محمد علي المهدي")</f>
        <v>امل محمد علي المهدي</v>
      </c>
      <c r="B226" s="3" t="str">
        <f ca="1">IFERROR(__xludf.DUMMYFUNCTION("""COMPUTED_VALUE"""),"عبد السلام عارف شارع استوديو عادل بعد مكتبة نور الاسلام منزل رقم 6 الدور التانى")</f>
        <v>عبد السلام عارف شارع استوديو عادل بعد مكتبة نور الاسلام منزل رقم 6 الدور التانى</v>
      </c>
      <c r="C226" s="3" t="str">
        <f ca="1">IFERROR(__xludf.DUMMYFUNCTION("""COMPUTED_VALUE"""),"01068148215")</f>
        <v>01068148215</v>
      </c>
      <c r="D226" s="4" t="str">
        <f ca="1">IFERROR(__xludf.DUMMYFUNCTION("""COMPUTED_VALUE"""),"27704171200201")</f>
        <v>27704171200201</v>
      </c>
      <c r="E226" s="5"/>
      <c r="F226" s="6"/>
      <c r="G226">
        <v>1</v>
      </c>
    </row>
    <row r="227" spans="1:7" ht="45" x14ac:dyDescent="0.25">
      <c r="A227" s="3" t="str">
        <f ca="1">IFERROR(__xludf.DUMMYFUNCTION("""COMPUTED_VALUE"""),"امل محمد محمود مرسي")</f>
        <v>امل محمد محمود مرسي</v>
      </c>
      <c r="B227" s="3" t="str">
        <f ca="1">IFERROR(__xludf.DUMMYFUNCTION("""COMPUTED_VALUE"""),"المجزر ش المحموديه العماره خلف التامين الصحي 
شقه 24 الدور الثاني رقم المنزل 12 ")</f>
        <v xml:space="preserve">المجزر ش المحموديه العماره خلف التامين الصحي 
شقه 24 الدور الثاني رقم المنزل 12 </v>
      </c>
      <c r="C227" s="3" t="str">
        <f ca="1">IFERROR(__xludf.DUMMYFUNCTION("""COMPUTED_VALUE"""),"01012637167
01009082391")</f>
        <v>01012637167
01009082391</v>
      </c>
      <c r="D227" s="4" t="str">
        <f ca="1">IFERROR(__xludf.DUMMYFUNCTION("""COMPUTED_VALUE"""),"28003211200345")</f>
        <v>28003211200345</v>
      </c>
      <c r="E227" s="5"/>
      <c r="F227" s="6"/>
      <c r="G227">
        <v>1</v>
      </c>
    </row>
    <row r="228" spans="1:7" ht="30" x14ac:dyDescent="0.25">
      <c r="A228" s="3" t="str">
        <f ca="1">IFERROR(__xludf.DUMMYFUNCTION("""COMPUTED_VALUE"""),"امل مصطفي مصطفي عوض")</f>
        <v>امل مصطفي مصطفي عوض</v>
      </c>
      <c r="B228" s="3" t="str">
        <f ca="1">IFERROR(__xludf.DUMMYFUNCTION("""COMPUTED_VALUE"""),"الجلاء 51ش مراد الدور الثاني الشارع اللي امام البنزينه اسأل على ام حنين")</f>
        <v>الجلاء 51ش مراد الدور الثاني الشارع اللي امام البنزينه اسأل على ام حنين</v>
      </c>
      <c r="C228" s="3" t="str">
        <f ca="1">IFERROR(__xludf.DUMMYFUNCTION("""COMPUTED_VALUE"""),"01066171263
")</f>
        <v xml:space="preserve">01066171263
</v>
      </c>
      <c r="D228" s="4" t="str">
        <f ca="1">IFERROR(__xludf.DUMMYFUNCTION("""COMPUTED_VALUE"""),"28001281200064")</f>
        <v>28001281200064</v>
      </c>
      <c r="E228" s="5"/>
      <c r="F228" s="6"/>
      <c r="G228">
        <v>1</v>
      </c>
    </row>
    <row r="229" spans="1:7" ht="60" x14ac:dyDescent="0.25">
      <c r="A229" s="3" t="str">
        <f ca="1">IFERROR(__xludf.DUMMYFUNCTION("""COMPUTED_VALUE"""),"امل ناصر مسعد حسين ")</f>
        <v xml:space="preserve">امل ناصر مسعد حسين </v>
      </c>
      <c r="B229" s="3" t="str">
        <f ca="1">IFERROR(__xludf.DUMMYFUNCTION("""COMPUTED_VALUE"""),"تلبانه ش الكنيسة على اول الشارع السيد حسين بتاع الرمل 
 والزلط يسال على بيت عماد ابو شحاته الدور الارضى")</f>
        <v>تلبانه ش الكنيسة على اول الشارع السيد حسين بتاع الرمل 
 والزلط يسال على بيت عماد ابو شحاته الدور الارضى</v>
      </c>
      <c r="C229" s="3" t="str">
        <f ca="1">IFERROR(__xludf.DUMMYFUNCTION("""COMPUTED_VALUE"""),"010614179781")</f>
        <v>010614179781</v>
      </c>
      <c r="D229" s="4" t="str">
        <f ca="1">IFERROR(__xludf.DUMMYFUNCTION("""COMPUTED_VALUE"""),"28612301201843")</f>
        <v>28612301201843</v>
      </c>
      <c r="E229" s="5"/>
      <c r="F229" s="6" t="str">
        <f ca="1">IFERROR(__xludf.DUMMYFUNCTION("""COMPUTED_VALUE"""),"سرير 120 سم
مرتبه 120 سم")</f>
        <v>سرير 120 سم
مرتبه 120 سم</v>
      </c>
      <c r="G229">
        <v>1</v>
      </c>
    </row>
    <row r="230" spans="1:7" ht="45" x14ac:dyDescent="0.25">
      <c r="A230" s="3" t="str">
        <f ca="1">IFERROR(__xludf.DUMMYFUNCTION("""COMPUTED_VALUE"""),"اموره شحاته بدوى محمد")</f>
        <v>اموره شحاته بدوى محمد</v>
      </c>
      <c r="B230" s="3" t="str">
        <f ca="1">IFERROR(__xludf.DUMMYFUNCTION("""COMPUTED_VALUE"""),"8 ش العمدة متفرع من كفر البدماص على اول الشارع  لانجيرى تفاحه منزل الحاله على الجهة اليمين يسال على (محمد على)")</f>
        <v>8 ش العمدة متفرع من كفر البدماص على اول الشارع  لانجيرى تفاحه منزل الحاله على الجهة اليمين يسال على (محمد على)</v>
      </c>
      <c r="C230" s="3" t="str">
        <f ca="1">IFERROR(__xludf.DUMMYFUNCTION("""COMPUTED_VALUE"""),"01090244878
01006564685")</f>
        <v>01090244878
01006564685</v>
      </c>
      <c r="D230" s="4" t="str">
        <f ca="1">IFERROR(__xludf.DUMMYFUNCTION("""COMPUTED_VALUE"""),"28704241200062")</f>
        <v>28704241200062</v>
      </c>
      <c r="E230" s="5"/>
      <c r="F230" s="6"/>
      <c r="G230">
        <v>1</v>
      </c>
    </row>
    <row r="231" spans="1:7" ht="60" x14ac:dyDescent="0.25">
      <c r="A231" s="3" t="str">
        <f ca="1">IFERROR(__xludf.DUMMYFUNCTION("""COMPUTED_VALUE"""),"اميرة عبد الرؤوف ضاحى حسن")</f>
        <v>اميرة عبد الرؤوف ضاحى حسن</v>
      </c>
      <c r="B231" s="3" t="str">
        <f ca="1">IFERROR(__xludf.DUMMYFUNCTION("""COMPUTED_VALUE"""),"ينزل  السجل يدخل الشارع خلف مدرسه جيهان يسأل على عمارة الصرف الصحى اللى مقطوع عنها الكهرباء يال على ام زياد الدور الارضى ")</f>
        <v xml:space="preserve">ينزل  السجل يدخل الشارع خلف مدرسه جيهان يسأل على عمارة الصرف الصحى اللى مقطوع عنها الكهرباء يال على ام زياد الدور الارضى </v>
      </c>
      <c r="C231" s="3" t="str">
        <f ca="1">IFERROR(__xludf.DUMMYFUNCTION("""COMPUTED_VALUE"""),"01032150839")</f>
        <v>01032150839</v>
      </c>
      <c r="D231" s="4" t="str">
        <f ca="1">IFERROR(__xludf.DUMMYFUNCTION("""COMPUTED_VALUE"""),"28507041200645")</f>
        <v>28507041200645</v>
      </c>
      <c r="E231" s="5"/>
      <c r="F231" s="6"/>
      <c r="G231">
        <v>1</v>
      </c>
    </row>
    <row r="232" spans="1:7" ht="30" x14ac:dyDescent="0.25">
      <c r="A232" s="3" t="str">
        <f ca="1">IFERROR(__xludf.DUMMYFUNCTION("""COMPUTED_VALUE"""),"اميرة معوض مطاوع السيد")</f>
        <v>اميرة معوض مطاوع السيد</v>
      </c>
      <c r="B232" s="3" t="str">
        <f ca="1">IFERROR(__xludf.DUMMYFUNCTION("""COMPUTED_VALUE"""),"الخياريه المنشيه عند صيدليه الدكتور عماد منزل مصطفي البولاقي")</f>
        <v>الخياريه المنشيه عند صيدليه الدكتور عماد منزل مصطفي البولاقي</v>
      </c>
      <c r="C232" s="3" t="str">
        <f ca="1">IFERROR(__xludf.DUMMYFUNCTION("""COMPUTED_VALUE"""),"0502171005
01000298075")</f>
        <v>0502171005
01000298075</v>
      </c>
      <c r="D232" s="4" t="str">
        <f ca="1">IFERROR(__xludf.DUMMYFUNCTION("""COMPUTED_VALUE"""),"28510011234309")</f>
        <v>28510011234309</v>
      </c>
      <c r="E232" s="5"/>
      <c r="F232" s="6"/>
      <c r="G232">
        <v>1</v>
      </c>
    </row>
    <row r="233" spans="1:7" ht="75" x14ac:dyDescent="0.25">
      <c r="A233" s="3" t="str">
        <f ca="1">IFERROR(__xludf.DUMMYFUNCTION("""COMPUTED_VALUE"""),"اميره عبد العال عيد")</f>
        <v>اميره عبد العال عيد</v>
      </c>
      <c r="B233" s="3" t="str">
        <f ca="1">IFERROR(__xludf.DUMMYFUNCTION("""COMPUTED_VALUE"""),"الاتوبيس الجديد امام موقف ميت غمر علي اول الشارع 
مطعم ابو يارا يدخل الشارع اول حاره شمال سد اخر منزل علي اليمين بعد ورشه خشب اسال علي (ام حسن ) الدور الثاني ")</f>
        <v xml:space="preserve">الاتوبيس الجديد امام موقف ميت غمر علي اول الشارع 
مطعم ابو يارا يدخل الشارع اول حاره شمال سد اخر منزل علي اليمين بعد ورشه خشب اسال علي (ام حسن ) الدور الثاني </v>
      </c>
      <c r="C233" s="3" t="str">
        <f ca="1">IFERROR(__xludf.DUMMYFUNCTION("""COMPUTED_VALUE"""),"01553202039")</f>
        <v>01553202039</v>
      </c>
      <c r="D233" s="4" t="str">
        <f ca="1">IFERROR(__xludf.DUMMYFUNCTION("""COMPUTED_VALUE"""),"28706011202603")</f>
        <v>28706011202603</v>
      </c>
      <c r="E233" s="5"/>
      <c r="F233" s="6"/>
      <c r="G233">
        <v>1</v>
      </c>
    </row>
    <row r="234" spans="1:7" ht="90" x14ac:dyDescent="0.25">
      <c r="A234" s="3" t="str">
        <f ca="1">IFERROR(__xludf.DUMMYFUNCTION("""COMPUTED_VALUE"""),"اميره محمد فرج سليمان ")</f>
        <v xml:space="preserve">اميره محمد فرج سليمان </v>
      </c>
      <c r="B234" s="3" t="str">
        <f ca="1">IFERROR(__xludf.DUMMYFUNCTION("""COMPUTED_VALUE"""),"ينزل كوبرى المجلس يسأل على ش رضا قدور بجوار المنزل محل كريمه بقاله ")</f>
        <v xml:space="preserve">ينزل كوبرى المجلس يسأل على ش رضا قدور بجوار المنزل محل كريمه بقاله </v>
      </c>
      <c r="C234" s="3" t="str">
        <f ca="1">IFERROR(__xludf.DUMMYFUNCTION("""COMPUTED_VALUE"""),"01020981409")</f>
        <v>01020981409</v>
      </c>
      <c r="D234" s="4" t="str">
        <f ca="1">IFERROR(__xludf.DUMMYFUNCTION("""COMPUTED_VALUE"""),"28312191200087")</f>
        <v>28312191200087</v>
      </c>
      <c r="E234" s="5"/>
      <c r="F234" s="6" t="str">
        <f ca="1">IFERROR(__xludf.DUMMYFUNCTION("""COMPUTED_VALUE"""),"سرير 120 سم
مرتبه 120 سم
غساله عاديه
بتوجاز 4 شعله
دولاب
بطانيه عاديه")</f>
        <v>سرير 120 سم
مرتبه 120 سم
غساله عاديه
بتوجاز 4 شعله
دولاب
بطانيه عاديه</v>
      </c>
      <c r="G234">
        <v>1</v>
      </c>
    </row>
    <row r="235" spans="1:7" ht="45" x14ac:dyDescent="0.25">
      <c r="A235" s="3" t="str">
        <f ca="1">IFERROR(__xludf.DUMMYFUNCTION("""COMPUTED_VALUE"""),"اميره محمود محمد سرحان")</f>
        <v>اميره محمود محمد سرحان</v>
      </c>
      <c r="B235" s="3" t="str">
        <f ca="1">IFERROR(__xludf.DUMMYFUNCTION("""COMPUTED_VALUE"""),"كوم الدربي الكوبري الاول علي امتداد المدرسه الابتدائيه علي اليمين-بيت الحاج سعد عارف الدور الاول")</f>
        <v>كوم الدربي الكوبري الاول علي امتداد المدرسه الابتدائيه علي اليمين-بيت الحاج سعد عارف الدور الاول</v>
      </c>
      <c r="C235" s="3" t="str">
        <f ca="1">IFERROR(__xludf.DUMMYFUNCTION("""COMPUTED_VALUE"""),"01095142150")</f>
        <v>01095142150</v>
      </c>
      <c r="D235" s="4" t="str">
        <f ca="1">IFERROR(__xludf.DUMMYFUNCTION("""COMPUTED_VALUE"""),"28401221206223")</f>
        <v>28401221206223</v>
      </c>
      <c r="E235" s="5"/>
      <c r="F235" s="6" t="str">
        <f ca="1">IFERROR(__xludf.DUMMYFUNCTION("""COMPUTED_VALUE"""),"سخان")</f>
        <v>سخان</v>
      </c>
      <c r="G235">
        <v>1</v>
      </c>
    </row>
    <row r="236" spans="1:7" ht="30" x14ac:dyDescent="0.25">
      <c r="A236" s="3" t="str">
        <f ca="1">IFERROR(__xludf.DUMMYFUNCTION("""COMPUTED_VALUE"""),"اميره محمود معوض السيد التهامى")</f>
        <v>اميره محمود معوض السيد التهامى</v>
      </c>
      <c r="B236" s="3" t="str">
        <f ca="1">IFERROR(__xludf.DUMMYFUNCTION("""COMPUTED_VALUE"""),"مشعل عماره 25 الدور الثانى علوى امام الورش اسال على اميره ام حنين")</f>
        <v>مشعل عماره 25 الدور الثانى علوى امام الورش اسال على اميره ام حنين</v>
      </c>
      <c r="C236" s="3" t="str">
        <f ca="1">IFERROR(__xludf.DUMMYFUNCTION("""COMPUTED_VALUE"""),"01099253673")</f>
        <v>01099253673</v>
      </c>
      <c r="D236" s="4" t="str">
        <f ca="1">IFERROR(__xludf.DUMMYFUNCTION("""COMPUTED_VALUE"""),"28802011200383")</f>
        <v>28802011200383</v>
      </c>
      <c r="E236" s="5"/>
      <c r="F236" s="6"/>
      <c r="G236">
        <v>1</v>
      </c>
    </row>
    <row r="237" spans="1:7" ht="45" x14ac:dyDescent="0.25">
      <c r="A237" s="3" t="str">
        <f ca="1">IFERROR(__xludf.DUMMYFUNCTION("""COMPUTED_VALUE"""),"اميمه مصطفى عبد الجواد ابو العنين ")</f>
        <v xml:space="preserve">اميمه مصطفى عبد الجواد ابو العنين </v>
      </c>
      <c r="B237" s="3" t="str">
        <f ca="1">IFERROR(__xludf.DUMMYFUNCTION("""COMPUTED_VALUE"""),"ميت خميس ش الزهور متفرع من ش النشار يسال على ام محمد جمال المكوجى الدور الارضى ")</f>
        <v xml:space="preserve">ميت خميس ش الزهور متفرع من ش النشار يسال على ام محمد جمال المكوجى الدور الارضى </v>
      </c>
      <c r="C237" s="3" t="str">
        <f ca="1">IFERROR(__xludf.DUMMYFUNCTION("""COMPUTED_VALUE"""),"01021431282")</f>
        <v>01021431282</v>
      </c>
      <c r="D237" s="4" t="str">
        <f ca="1">IFERROR(__xludf.DUMMYFUNCTION("""COMPUTED_VALUE"""),"26301101202206")</f>
        <v>26301101202206</v>
      </c>
      <c r="E237" s="5"/>
      <c r="F237" s="6"/>
      <c r="G237">
        <v>1</v>
      </c>
    </row>
    <row r="238" spans="1:7" ht="30" x14ac:dyDescent="0.25">
      <c r="A238" s="3" t="str">
        <f ca="1">IFERROR(__xludf.DUMMYFUNCTION("""COMPUTED_VALUE"""),"امينه عبد الرحمن مجاهد")</f>
        <v>امينه عبد الرحمن مجاهد</v>
      </c>
      <c r="B238" s="3" t="str">
        <f ca="1">IFERROR(__xludf.DUMMYFUNCTION("""COMPUTED_VALUE"""),"نبروه/ عند مزلقان العش يسال علي دار ابو شلبي الدور الارضي ")</f>
        <v xml:space="preserve">نبروه/ عند مزلقان العش يسال علي دار ابو شلبي الدور الارضي </v>
      </c>
      <c r="C238" s="3" t="str">
        <f ca="1">IFERROR(__xludf.DUMMYFUNCTION("""COMPUTED_VALUE"""),"01019346512")</f>
        <v>01019346512</v>
      </c>
      <c r="D238" s="4" t="str">
        <f ca="1">IFERROR(__xludf.DUMMYFUNCTION("""COMPUTED_VALUE"""),"27112261200567")</f>
        <v>27112261200567</v>
      </c>
      <c r="E238" s="5"/>
      <c r="F238" s="6"/>
      <c r="G238">
        <v>1</v>
      </c>
    </row>
    <row r="239" spans="1:7" ht="45" x14ac:dyDescent="0.25">
      <c r="A239" s="3" t="str">
        <f ca="1">IFERROR(__xludf.DUMMYFUNCTION("""COMPUTED_VALUE"""),"انتصار المتولي القناوي ابراهيم")</f>
        <v>انتصار المتولي القناوي ابراهيم</v>
      </c>
      <c r="B239" s="3" t="str">
        <f ca="1">IFERROR(__xludf.DUMMYFUNCTION("""COMPUTED_VALUE"""),"طريق بلقاس مساكن عمارة التموين عند مشحمه الشرقاوى الدور السادس ")</f>
        <v xml:space="preserve">طريق بلقاس مساكن عمارة التموين عند مشحمه الشرقاوى الدور السادس </v>
      </c>
      <c r="C239" s="3" t="str">
        <f ca="1">IFERROR(__xludf.DUMMYFUNCTION("""COMPUTED_VALUE"""),"01050013285
01005814187
خالها")</f>
        <v>01050013285
01005814187
خالها</v>
      </c>
      <c r="D239" s="4" t="str">
        <f ca="1">IFERROR(__xludf.DUMMYFUNCTION("""COMPUTED_VALUE"""),"27702061203288")</f>
        <v>27702061203288</v>
      </c>
      <c r="E239" s="5"/>
      <c r="F239" s="6"/>
      <c r="G239">
        <v>1</v>
      </c>
    </row>
    <row r="240" spans="1:7" ht="45" x14ac:dyDescent="0.25">
      <c r="A240" s="3" t="str">
        <f ca="1">IFERROR(__xludf.DUMMYFUNCTION("""COMPUTED_VALUE"""),"انتصار جاد الحق السيد")</f>
        <v>انتصار جاد الحق السيد</v>
      </c>
      <c r="B240" s="3" t="str">
        <f ca="1">IFERROR(__xludf.DUMMYFUNCTION("""COMPUTED_VALUE"""),"كفر الاعجر عند المدرسه الابتدائيه المشتركه المنزل بعدها بشارعين منزل عبده الصعيدي الدور الثاني ")</f>
        <v xml:space="preserve">كفر الاعجر عند المدرسه الابتدائيه المشتركه المنزل بعدها بشارعين منزل عبده الصعيدي الدور الثاني </v>
      </c>
      <c r="C240" s="3" t="str">
        <f ca="1">IFERROR(__xludf.DUMMYFUNCTION("""COMPUTED_VALUE"""),"01015740759")</f>
        <v>01015740759</v>
      </c>
      <c r="D240" s="4" t="str">
        <f ca="1">IFERROR(__xludf.DUMMYFUNCTION("""COMPUTED_VALUE"""),"27404011205068")</f>
        <v>27404011205068</v>
      </c>
      <c r="E240" s="5"/>
      <c r="F240" s="6"/>
      <c r="G240">
        <v>1</v>
      </c>
    </row>
    <row r="241" spans="1:7" ht="45" x14ac:dyDescent="0.25">
      <c r="A241" s="3" t="str">
        <f ca="1">IFERROR(__xludf.DUMMYFUNCTION("""COMPUTED_VALUE"""),"انتصار عبد المنعم محمد شعلان")</f>
        <v>انتصار عبد المنعم محمد شعلان</v>
      </c>
      <c r="B241" s="3" t="str">
        <f ca="1">IFERROR(__xludf.DUMMYFUNCTION("""COMPUTED_VALUE"""),"كفر بدواي عند مسجد الصحابه يسال علي انتصار عبد المنعم 
الدور الثاني ")</f>
        <v xml:space="preserve">كفر بدواي عند مسجد الصحابه يسال علي انتصار عبد المنعم 
الدور الثاني </v>
      </c>
      <c r="C241" s="3" t="str">
        <f ca="1">IFERROR(__xludf.DUMMYFUNCTION("""COMPUTED_VALUE"""),"01001962635")</f>
        <v>01001962635</v>
      </c>
      <c r="D241" s="4" t="str">
        <f ca="1">IFERROR(__xludf.DUMMYFUNCTION("""COMPUTED_VALUE"""),"27409081202009")</f>
        <v>27409081202009</v>
      </c>
      <c r="E241" s="5"/>
      <c r="F241" s="6"/>
      <c r="G241">
        <v>1</v>
      </c>
    </row>
    <row r="242" spans="1:7" ht="45" x14ac:dyDescent="0.25">
      <c r="A242" s="3" t="str">
        <f ca="1">IFERROR(__xludf.DUMMYFUNCTION("""COMPUTED_VALUE"""),"انجى ممدوح محمد محمد شبو")</f>
        <v>انجى ممدوح محمد محمد شبو</v>
      </c>
      <c r="B242" s="3" t="str">
        <f ca="1">IFERROR(__xludf.DUMMYFUNCTION("""COMPUTED_VALUE"""),"المجزر ايواء 3 في شارع الشهر العقاري ثم اسال 
علي ام انجي غرفه 50 الدور الرابع")</f>
        <v>المجزر ايواء 3 في شارع الشهر العقاري ثم اسال 
علي ام انجي غرفه 50 الدور الرابع</v>
      </c>
      <c r="C242" s="3" t="str">
        <f ca="1">IFERROR(__xludf.DUMMYFUNCTION("""COMPUTED_VALUE"""),"01094005234")</f>
        <v>01094005234</v>
      </c>
      <c r="D242" s="4" t="str">
        <f ca="1">IFERROR(__xludf.DUMMYFUNCTION("""COMPUTED_VALUE"""),"28301201200046")</f>
        <v>28301201200046</v>
      </c>
      <c r="E242" s="5"/>
      <c r="F242" s="6"/>
      <c r="G242">
        <v>1</v>
      </c>
    </row>
    <row r="243" spans="1:7" ht="45" x14ac:dyDescent="0.25">
      <c r="A243" s="3" t="str">
        <f ca="1">IFERROR(__xludf.DUMMYFUNCTION("""COMPUTED_VALUE"""),"انشراح الانصاري محمد حنفي")</f>
        <v>انشراح الانصاري محمد حنفي</v>
      </c>
      <c r="B243" s="3" t="str">
        <f ca="1">IFERROR(__xludf.DUMMYFUNCTION("""COMPUTED_VALUE"""),"الجلاء ش حسونه امام الخربوطلي للحديد منزل الحاله علي اليمين بعد فرن عيش شحاته منزل رقم 25 الدور الارضي")</f>
        <v>الجلاء ش حسونه امام الخربوطلي للحديد منزل الحاله علي اليمين بعد فرن عيش شحاته منزل رقم 25 الدور الارضي</v>
      </c>
      <c r="C243" s="3" t="str">
        <f ca="1">IFERROR(__xludf.DUMMYFUNCTION("""COMPUTED_VALUE"""),"01068741042")</f>
        <v>01068741042</v>
      </c>
      <c r="D243" s="4" t="str">
        <f ca="1">IFERROR(__xludf.DUMMYFUNCTION("""COMPUTED_VALUE"""),"28112011200263")</f>
        <v>28112011200263</v>
      </c>
      <c r="E243" s="5"/>
      <c r="F243" s="6" t="str">
        <f ca="1">IFERROR(__xludf.DUMMYFUNCTION("""COMPUTED_VALUE"""),"ثلاجه 2 باب")</f>
        <v>ثلاجه 2 باب</v>
      </c>
      <c r="G243">
        <v>1</v>
      </c>
    </row>
    <row r="244" spans="1:7" ht="30" x14ac:dyDescent="0.25">
      <c r="A244" s="3" t="str">
        <f ca="1">IFERROR(__xludf.DUMMYFUNCTION("""COMPUTED_VALUE"""),"انصاف زين العابدين السيد")</f>
        <v>انصاف زين العابدين السيد</v>
      </c>
      <c r="B244" s="3" t="str">
        <f ca="1">IFERROR(__xludf.DUMMYFUNCTION("""COMPUTED_VALUE"""),"ش اشرف مرجان كفر البدماص متفرع مننه ش فؤاد")</f>
        <v>ش اشرف مرجان كفر البدماص متفرع مننه ش فؤاد</v>
      </c>
      <c r="C244" s="3" t="str">
        <f ca="1">IFERROR(__xludf.DUMMYFUNCTION("""COMPUTED_VALUE"""),"01019525290")</f>
        <v>01019525290</v>
      </c>
      <c r="D244" s="4" t="str">
        <f ca="1">IFERROR(__xludf.DUMMYFUNCTION("""COMPUTED_VALUE"""),"26401011204506")</f>
        <v>26401011204506</v>
      </c>
      <c r="E244" s="5"/>
      <c r="F244" s="6"/>
      <c r="G244">
        <v>1</v>
      </c>
    </row>
    <row r="245" spans="1:7" ht="45" x14ac:dyDescent="0.25">
      <c r="A245" s="3" t="str">
        <f ca="1">IFERROR(__xludf.DUMMYFUNCTION("""COMPUTED_VALUE"""),"انعام عبد الستار")</f>
        <v>انعام عبد الستار</v>
      </c>
      <c r="B245" s="3" t="str">
        <f ca="1">IFERROR(__xludf.DUMMYFUNCTION("""COMPUTED_VALUE"""),"درين نبروه /بجوار مسجد الشيخ رمضان منزل طارق ابو السيد احمد الدور الارضي  اللي فى وشه الحداده")</f>
        <v>درين نبروه /بجوار مسجد الشيخ رمضان منزل طارق ابو السيد احمد الدور الارضي  اللي فى وشه الحداده</v>
      </c>
      <c r="C245" s="3" t="str">
        <f ca="1">IFERROR(__xludf.DUMMYFUNCTION("""COMPUTED_VALUE"""),"01289435506")</f>
        <v>01289435506</v>
      </c>
      <c r="D245" s="4" t="str">
        <f ca="1">IFERROR(__xludf.DUMMYFUNCTION("""COMPUTED_VALUE"""),"26812071201166")</f>
        <v>26812071201166</v>
      </c>
      <c r="E245" s="5"/>
      <c r="F245" s="6"/>
      <c r="G245">
        <v>1</v>
      </c>
    </row>
    <row r="246" spans="1:7" ht="45" x14ac:dyDescent="0.25">
      <c r="A246" s="3" t="str">
        <f ca="1">IFERROR(__xludf.DUMMYFUNCTION("""COMPUTED_VALUE"""),"انهام ابراهيم ابراهيم عيانه")</f>
        <v>انهام ابراهيم ابراهيم عيانه</v>
      </c>
      <c r="B246" s="3" t="str">
        <f ca="1">IFERROR(__xludf.DUMMYFUNCTION("""COMPUTED_VALUE"""),"سندوب ش الشريف كوبري الصعايده يسال علي (علي الترزي ) او (ام مرفت) علي اول الشارع الزقرد المنزل علي اليمين الدور الثالث")</f>
        <v>سندوب ش الشريف كوبري الصعايده يسال علي (علي الترزي ) او (ام مرفت) علي اول الشارع الزقرد المنزل علي اليمين الدور الثالث</v>
      </c>
      <c r="C246" s="3" t="str">
        <f ca="1">IFERROR(__xludf.DUMMYFUNCTION("""COMPUTED_VALUE"""),"01017568394")</f>
        <v>01017568394</v>
      </c>
      <c r="D246" s="4" t="str">
        <f ca="1">IFERROR(__xludf.DUMMYFUNCTION("""COMPUTED_VALUE"""),"27005301201803")</f>
        <v>27005301201803</v>
      </c>
      <c r="E246" s="5"/>
      <c r="F246" s="6"/>
      <c r="G246">
        <v>1</v>
      </c>
    </row>
    <row r="247" spans="1:7" ht="30" x14ac:dyDescent="0.25">
      <c r="A247" s="3" t="str">
        <f ca="1">IFERROR(__xludf.DUMMYFUNCTION("""COMPUTED_VALUE"""),"انيسه  سعد محمد الصاوى ")</f>
        <v xml:space="preserve">انيسه  سعد محمد الصاوى </v>
      </c>
      <c r="B247" s="3" t="str">
        <f ca="1">IFERROR(__xludf.DUMMYFUNCTION("""COMPUTED_VALUE"""),"ايواء3 اسفل العماره قهوة ابو سماح الدور الثالث")</f>
        <v>ايواء3 اسفل العماره قهوة ابو سماح الدور الثالث</v>
      </c>
      <c r="C247" s="3" t="str">
        <f ca="1">IFERROR(__xludf.DUMMYFUNCTION("""COMPUTED_VALUE"""),"01023837253")</f>
        <v>01023837253</v>
      </c>
      <c r="D247" s="4" t="str">
        <f ca="1">IFERROR(__xludf.DUMMYFUNCTION("""COMPUTED_VALUE"""),"26602061200086")</f>
        <v>26602061200086</v>
      </c>
      <c r="E247" s="5"/>
      <c r="F247" s="6"/>
      <c r="G247">
        <v>1</v>
      </c>
    </row>
    <row r="248" spans="1:7" ht="45" x14ac:dyDescent="0.25">
      <c r="A248" s="3" t="str">
        <f ca="1">IFERROR(__xludf.DUMMYFUNCTION("""COMPUTED_VALUE"""),"ايات احمد مدكور محمد")</f>
        <v>ايات احمد مدكور محمد</v>
      </c>
      <c r="B248" s="3" t="str">
        <f ca="1">IFERROR(__xludf.DUMMYFUNCTION("""COMPUTED_VALUE"""),"عزبه عبد الرازق 10ش زكريا علي اول الشارع بقاله باسم شبكات المنزل ع اليمين اسال علي ام رحمه الدور الرابع")</f>
        <v>عزبه عبد الرازق 10ش زكريا علي اول الشارع بقاله باسم شبكات المنزل ع اليمين اسال علي ام رحمه الدور الرابع</v>
      </c>
      <c r="C248" s="3" t="str">
        <f ca="1">IFERROR(__xludf.DUMMYFUNCTION("""COMPUTED_VALUE"""),"01120905436")</f>
        <v>01120905436</v>
      </c>
      <c r="D248" s="4" t="str">
        <f ca="1">IFERROR(__xludf.DUMMYFUNCTION("""COMPUTED_VALUE"""),"28010262601324")</f>
        <v>28010262601324</v>
      </c>
      <c r="E248" s="5"/>
      <c r="F248" s="6"/>
      <c r="G248">
        <v>1</v>
      </c>
    </row>
    <row r="249" spans="1:7" ht="60" x14ac:dyDescent="0.25">
      <c r="A249" s="3" t="str">
        <f ca="1">IFERROR(__xludf.DUMMYFUNCTION("""COMPUTED_VALUE"""),"ايمان ابراهيم رمضان حسن قناوي")</f>
        <v>ايمان ابراهيم رمضان حسن قناوي</v>
      </c>
      <c r="B249" s="3" t="str">
        <f ca="1">IFERROR(__xludf.DUMMYFUNCTION("""COMPUTED_VALUE"""),"سلكا - بحقيره عند صيدليه ايمان المعداوي يسال علي ابراهيم القناوي الحداد الدور الثاني 
 ا")</f>
        <v>سلكا - بحقيره عند صيدليه ايمان المعداوي يسال علي ابراهيم القناوي الحداد الدور الثاني 
 ا</v>
      </c>
      <c r="C249" s="3" t="str">
        <f ca="1">IFERROR(__xludf.DUMMYFUNCTION("""COMPUTED_VALUE"""),"01091538366")</f>
        <v>01091538366</v>
      </c>
      <c r="D249" s="4" t="str">
        <f ca="1">IFERROR(__xludf.DUMMYFUNCTION("""COMPUTED_VALUE"""),"27402051200121")</f>
        <v>27402051200121</v>
      </c>
      <c r="E249" s="5"/>
      <c r="F249" s="6"/>
      <c r="G249">
        <v>1</v>
      </c>
    </row>
    <row r="250" spans="1:7" ht="45" x14ac:dyDescent="0.25">
      <c r="A250" s="3" t="str">
        <f ca="1">IFERROR(__xludf.DUMMYFUNCTION("""COMPUTED_VALUE"""),"ايمان اسامه توفيق عبد الهادي")</f>
        <v>ايمان اسامه توفيق عبد الهادي</v>
      </c>
      <c r="B250" s="3" t="str">
        <f ca="1">IFERROR(__xludf.DUMMYFUNCTION("""COMPUTED_VALUE"""),"منشيه بدوي ينزل الكوبري ويركب توكتوك يسال علي 
بيت جابر المغاوري الدور الثالث ")</f>
        <v xml:space="preserve">منشيه بدوي ينزل الكوبري ويركب توكتوك يسال علي 
بيت جابر المغاوري الدور الثالث </v>
      </c>
      <c r="C250" s="3" t="str">
        <f ca="1">IFERROR(__xludf.DUMMYFUNCTION("""COMPUTED_VALUE"""),"01110162554")</f>
        <v>01110162554</v>
      </c>
      <c r="D250" s="4" t="str">
        <f ca="1">IFERROR(__xludf.DUMMYFUNCTION("""COMPUTED_VALUE"""),"28303160101561")</f>
        <v>28303160101561</v>
      </c>
      <c r="E250" s="5"/>
      <c r="F250" s="6"/>
      <c r="G250">
        <v>1</v>
      </c>
    </row>
    <row r="251" spans="1:7" ht="30" x14ac:dyDescent="0.25">
      <c r="A251" s="3" t="str">
        <f ca="1">IFERROR(__xludf.DUMMYFUNCTION("""COMPUTED_VALUE"""),"ايمان السيد عباس محمود")</f>
        <v>ايمان السيد عباس محمود</v>
      </c>
      <c r="B251" s="3" t="str">
        <f ca="1">IFERROR(__xludf.DUMMYFUNCTION("""COMPUTED_VALUE"""),"عبد السلام عارف ش البسيوني منزل رقم 35الدور الارضي   اسال على ام سيف")</f>
        <v>عبد السلام عارف ش البسيوني منزل رقم 35الدور الارضي   اسال على ام سيف</v>
      </c>
      <c r="C251" s="3" t="str">
        <f ca="1">IFERROR(__xludf.DUMMYFUNCTION("""COMPUTED_VALUE"""),"01012053636")</f>
        <v>01012053636</v>
      </c>
      <c r="D251" s="4" t="str">
        <f ca="1">IFERROR(__xludf.DUMMYFUNCTION("""COMPUTED_VALUE"""),"28110101200367")</f>
        <v>28110101200367</v>
      </c>
      <c r="E251" s="5"/>
      <c r="F251" s="6" t="str">
        <f ca="1">IFERROR(__xludf.DUMMYFUNCTION("""COMPUTED_VALUE"""),"بتوجاز 4 شعله")</f>
        <v>بتوجاز 4 شعله</v>
      </c>
      <c r="G251">
        <v>1</v>
      </c>
    </row>
    <row r="252" spans="1:7" ht="60" x14ac:dyDescent="0.25">
      <c r="A252" s="3" t="str">
        <f ca="1">IFERROR(__xludf.DUMMYFUNCTION("""COMPUTED_VALUE"""),"ايمان جابر على عبده")</f>
        <v>ايمان جابر على عبده</v>
      </c>
      <c r="B252" s="3" t="str">
        <f ca="1">IFERROR(__xludf.DUMMYFUNCTION("""COMPUTED_VALUE"""),"ش بور سعيد الشارع  اللى قدام بوابه الجمعيه الشرعيه ش الغمراوى بجوار ام حمادة اللى بتشوى سمك منزل رقم 9 الدور التانى")</f>
        <v>ش بور سعيد الشارع  اللى قدام بوابه الجمعيه الشرعيه ش الغمراوى بجوار ام حمادة اللى بتشوى سمك منزل رقم 9 الدور التانى</v>
      </c>
      <c r="C252" s="3" t="str">
        <f ca="1">IFERROR(__xludf.DUMMYFUNCTION("""COMPUTED_VALUE"""),"01067690702")</f>
        <v>01067690702</v>
      </c>
      <c r="D252" s="4" t="str">
        <f ca="1">IFERROR(__xludf.DUMMYFUNCTION("""COMPUTED_VALUE"""),"27901231200109")</f>
        <v>27901231200109</v>
      </c>
      <c r="E252" s="5"/>
      <c r="F252" s="6"/>
      <c r="G252">
        <v>1</v>
      </c>
    </row>
    <row r="253" spans="1:7" ht="30" x14ac:dyDescent="0.25">
      <c r="A253" s="3" t="str">
        <f ca="1">IFERROR(__xludf.DUMMYFUNCTION("""COMPUTED_VALUE"""),"ايمان حلمي علي محمد")</f>
        <v>ايمان حلمي علي محمد</v>
      </c>
      <c r="B253" s="3" t="str">
        <f ca="1">IFERROR(__xludf.DUMMYFUNCTION("""COMPUTED_VALUE"""),"ش النخلة على ناصية الشارع كشك للموبيليا المنزل على الشمال")</f>
        <v>ش النخلة على ناصية الشارع كشك للموبيليا المنزل على الشمال</v>
      </c>
      <c r="C253" s="3" t="str">
        <f ca="1">IFERROR(__xludf.DUMMYFUNCTION("""COMPUTED_VALUE"""),"00502238386")</f>
        <v>00502238386</v>
      </c>
      <c r="D253" s="4" t="str">
        <f ca="1">IFERROR(__xludf.DUMMYFUNCTION("""COMPUTED_VALUE"""),"27008221200163")</f>
        <v>27008221200163</v>
      </c>
      <c r="E253" s="5"/>
      <c r="F253" s="6" t="str">
        <f ca="1">IFERROR(__xludf.DUMMYFUNCTION("""COMPUTED_VALUE"""),"تصليح ثلاجه")</f>
        <v>تصليح ثلاجه</v>
      </c>
      <c r="G253">
        <v>1</v>
      </c>
    </row>
    <row r="254" spans="1:7" ht="60" x14ac:dyDescent="0.25">
      <c r="A254" s="3" t="str">
        <f ca="1">IFERROR(__xludf.DUMMYFUNCTION("""COMPUTED_VALUE"""),"ايمان رمضان عبد الرحمن")</f>
        <v>ايمان رمضان عبد الرحمن</v>
      </c>
      <c r="B254" s="3" t="str">
        <f ca="1">IFERROR(__xludf.DUMMYFUNCTION("""COMPUTED_VALUE"""),"محمد فتحي متفرع منه ش القناوي حسن علي اول الشارع صيدليه المنزل علي الشمال بجوار ورشه يالموبيليا منزل رقم 63الدور الثالث ")</f>
        <v xml:space="preserve">محمد فتحي متفرع منه ش القناوي حسن علي اول الشارع صيدليه المنزل علي الشمال بجوار ورشه يالموبيليا منزل رقم 63الدور الثالث </v>
      </c>
      <c r="C254" s="3" t="str">
        <f ca="1">IFERROR(__xludf.DUMMYFUNCTION("""COMPUTED_VALUE"""),"01023248601")</f>
        <v>01023248601</v>
      </c>
      <c r="D254" s="4" t="str">
        <f ca="1">IFERROR(__xludf.DUMMYFUNCTION("""COMPUTED_VALUE"""),"28211011606489")</f>
        <v>28211011606489</v>
      </c>
      <c r="E254" s="5"/>
      <c r="F254" s="6"/>
      <c r="G254">
        <v>1</v>
      </c>
    </row>
    <row r="255" spans="1:7" ht="30" x14ac:dyDescent="0.25">
      <c r="A255" s="3" t="str">
        <f ca="1">IFERROR(__xludf.DUMMYFUNCTION("""COMPUTED_VALUE"""),"ايمان علي عيد محمود السيد احمد ")</f>
        <v xml:space="preserve">ايمان علي عيد محمود السيد احمد </v>
      </c>
      <c r="B255" s="3" t="str">
        <f ca="1">IFERROR(__xludf.DUMMYFUNCTION("""COMPUTED_VALUE"""),"الروضه شارع الترعه بجوار محل مشويات احمد علاء يسال علي منزل السيد البسيوني")</f>
        <v>الروضه شارع الترعه بجوار محل مشويات احمد علاء يسال علي منزل السيد البسيوني</v>
      </c>
      <c r="C255" s="3" t="str">
        <f ca="1">IFERROR(__xludf.DUMMYFUNCTION("""COMPUTED_VALUE"""),"01023493148")</f>
        <v>01023493148</v>
      </c>
      <c r="D255" s="4" t="str">
        <f ca="1">IFERROR(__xludf.DUMMYFUNCTION("""COMPUTED_VALUE"""),"28608251200207")</f>
        <v>28608251200207</v>
      </c>
      <c r="E255" s="5"/>
      <c r="F255" s="6"/>
      <c r="G255">
        <v>1</v>
      </c>
    </row>
    <row r="256" spans="1:7" ht="60" x14ac:dyDescent="0.25">
      <c r="A256" s="3" t="str">
        <f ca="1">IFERROR(__xludf.DUMMYFUNCTION("""COMPUTED_VALUE"""),"ايمان فتحي علي الحبشي")</f>
        <v>ايمان فتحي علي الحبشي</v>
      </c>
      <c r="B256" s="3" t="str">
        <f ca="1">IFERROR(__xludf.DUMMYFUNCTION("""COMPUTED_VALUE"""),"منيه سندوب ينزل عند مسجد ابو حرمي في السوق بجوار صيدليه الدكتور احمد البطه تاني منزل علي الشمال الدور الرابع اسال علي ام فاطمه")</f>
        <v>منيه سندوب ينزل عند مسجد ابو حرمي في السوق بجوار صيدليه الدكتور احمد البطه تاني منزل علي الشمال الدور الرابع اسال علي ام فاطمه</v>
      </c>
      <c r="C256" s="3" t="str">
        <f ca="1">IFERROR(__xludf.DUMMYFUNCTION("""COMPUTED_VALUE"""),"01060252422")</f>
        <v>01060252422</v>
      </c>
      <c r="D256" s="4" t="str">
        <f ca="1">IFERROR(__xludf.DUMMYFUNCTION("""COMPUTED_VALUE"""),"27206231200664")</f>
        <v>27206231200664</v>
      </c>
      <c r="E256" s="5"/>
      <c r="F256" s="6"/>
      <c r="G256">
        <v>1</v>
      </c>
    </row>
    <row r="257" spans="1:7" ht="45" x14ac:dyDescent="0.25">
      <c r="A257" s="3" t="str">
        <f ca="1">IFERROR(__xludf.DUMMYFUNCTION("""COMPUTED_VALUE"""),"ايمان كمال نعمان همام")</f>
        <v>ايمان كمال نعمان همام</v>
      </c>
      <c r="B257" s="3" t="str">
        <f ca="1">IFERROR(__xludf.DUMMYFUNCTION("""COMPUTED_VALUE"""),"الجلاء ش الحريه علي اول الشارع استديو عادل من ناحيه الجلاء يسال علي محمد ذكي منزل 76 الدور الثالث ")</f>
        <v xml:space="preserve">الجلاء ش الحريه علي اول الشارع استديو عادل من ناحيه الجلاء يسال علي محمد ذكي منزل 76 الدور الثالث </v>
      </c>
      <c r="C257" s="3" t="str">
        <f ca="1">IFERROR(__xludf.DUMMYFUNCTION("""COMPUTED_VALUE"""),"01095840014")</f>
        <v>01095840014</v>
      </c>
      <c r="D257" s="4" t="str">
        <f ca="1">IFERROR(__xludf.DUMMYFUNCTION("""COMPUTED_VALUE"""),"28304011200341")</f>
        <v>28304011200341</v>
      </c>
      <c r="E257" s="5"/>
      <c r="F257" s="6" t="str">
        <f ca="1">IFERROR(__xludf.DUMMYFUNCTION("""COMPUTED_VALUE"""),"
تليفزيون")</f>
        <v xml:space="preserve">
تليفزيون</v>
      </c>
      <c r="G257">
        <v>1</v>
      </c>
    </row>
    <row r="258" spans="1:7" ht="60" x14ac:dyDescent="0.25">
      <c r="A258" s="3" t="str">
        <f ca="1">IFERROR(__xludf.DUMMYFUNCTION("""COMPUTED_VALUE"""),"ايمان محمد  مراد موسي موسي علي")</f>
        <v>ايمان محمد  مراد موسي موسي علي</v>
      </c>
      <c r="B258" s="3" t="str">
        <f ca="1">IFERROR(__xludf.DUMMYFUNCTION("""COMPUTED_VALUE"""),"الدراسات 9 شارع عبده معروف يوجد علي اول الاشارع بقاله رحيم في المقابل صيدليه الفار منزل الحاله علي جهه الشمال يسال علي بيت السيد ابو روان ")</f>
        <v xml:space="preserve">الدراسات 9 شارع عبده معروف يوجد علي اول الاشارع بقاله رحيم في المقابل صيدليه الفار منزل الحاله علي جهه الشمال يسال علي بيت السيد ابو روان </v>
      </c>
      <c r="C258" s="3" t="str">
        <f ca="1">IFERROR(__xludf.DUMMYFUNCTION("""COMPUTED_VALUE"""),"01094545661
01007169291")</f>
        <v>01094545661
01007169291</v>
      </c>
      <c r="D258" s="4" t="str">
        <f ca="1">IFERROR(__xludf.DUMMYFUNCTION("""COMPUTED_VALUE"""),"27707171200588")</f>
        <v>27707171200588</v>
      </c>
      <c r="E258" s="5"/>
      <c r="F258" s="6"/>
      <c r="G258">
        <v>1</v>
      </c>
    </row>
    <row r="259" spans="1:7" ht="30" x14ac:dyDescent="0.25">
      <c r="A259" s="3" t="str">
        <f ca="1">IFERROR(__xludf.DUMMYFUNCTION("""COMPUTED_VALUE"""),"ايمان محمد راشد")</f>
        <v>ايمان محمد راشد</v>
      </c>
      <c r="B259" s="3" t="str">
        <f ca="1">IFERROR(__xludf.DUMMYFUNCTION("""COMPUTED_VALUE"""),"ميت خميس عند قهوه حنكش يسال علي بيت البادي جمعه ")</f>
        <v xml:space="preserve">ميت خميس عند قهوه حنكش يسال علي بيت البادي جمعه </v>
      </c>
      <c r="C259" s="3" t="str">
        <f ca="1">IFERROR(__xludf.DUMMYFUNCTION("""COMPUTED_VALUE"""),"01069166334")</f>
        <v>01069166334</v>
      </c>
      <c r="D259" s="4" t="str">
        <f ca="1">IFERROR(__xludf.DUMMYFUNCTION("""COMPUTED_VALUE"""),"29011011209743")</f>
        <v>29011011209743</v>
      </c>
      <c r="E259" s="5"/>
      <c r="F259" s="6"/>
      <c r="G259">
        <v>1</v>
      </c>
    </row>
    <row r="260" spans="1:7" ht="45" x14ac:dyDescent="0.25">
      <c r="A260" s="3" t="str">
        <f ca="1">IFERROR(__xludf.DUMMYFUNCTION("""COMPUTED_VALUE"""),"ايمان محمد شحاته خليل")</f>
        <v>ايمان محمد شحاته خليل</v>
      </c>
      <c r="B260" s="3" t="str">
        <f ca="1">IFERROR(__xludf.DUMMYFUNCTION("""COMPUTED_VALUE"""),"الجلاء ش الحريه علي اول الشارع استوديو عادل في الجهه المقابله مسجد القاضي رقم المنزل 68 الدور الثاني اسال علي (ام ياسر)")</f>
        <v>الجلاء ش الحريه علي اول الشارع استوديو عادل في الجهه المقابله مسجد القاضي رقم المنزل 68 الدور الثاني اسال علي (ام ياسر)</v>
      </c>
      <c r="C260" s="3" t="str">
        <f ca="1">IFERROR(__xludf.DUMMYFUNCTION("""COMPUTED_VALUE"""),"01009688532")</f>
        <v>01009688532</v>
      </c>
      <c r="D260" s="4" t="str">
        <f ca="1">IFERROR(__xludf.DUMMYFUNCTION("""COMPUTED_VALUE"""),"25908091200143")</f>
        <v>25908091200143</v>
      </c>
      <c r="E260" s="5"/>
      <c r="F260" s="6"/>
      <c r="G260">
        <v>1</v>
      </c>
    </row>
    <row r="261" spans="1:7" ht="45" x14ac:dyDescent="0.25">
      <c r="A261" s="3" t="str">
        <f ca="1">IFERROR(__xludf.DUMMYFUNCTION("""COMPUTED_VALUE"""),"ايمان محمد عادل محمد")</f>
        <v>ايمان محمد عادل محمد</v>
      </c>
      <c r="B261" s="3" t="str">
        <f ca="1">IFERROR(__xludf.DUMMYFUNCTION("""COMPUTED_VALUE"""),"ش الخلا متفرع من  المدير حاره على ابو ابراهيم عند مسجد قباء يسأل على  محمد عادل الدور الثانى")</f>
        <v>ش الخلا متفرع من  المدير حاره على ابو ابراهيم عند مسجد قباء يسأل على  محمد عادل الدور الثانى</v>
      </c>
      <c r="C261" s="3" t="str">
        <f ca="1">IFERROR(__xludf.DUMMYFUNCTION("""COMPUTED_VALUE"""),"01066789154
01065850792")</f>
        <v>01066789154
01065850792</v>
      </c>
      <c r="D261" s="4" t="str">
        <f ca="1">IFERROR(__xludf.DUMMYFUNCTION("""COMPUTED_VALUE"""),"27703141200103")</f>
        <v>27703141200103</v>
      </c>
      <c r="E261" s="5"/>
      <c r="F261" s="6"/>
      <c r="G261">
        <v>1</v>
      </c>
    </row>
    <row r="262" spans="1:7" ht="45" x14ac:dyDescent="0.25">
      <c r="A262" s="3" t="str">
        <f ca="1">IFERROR(__xludf.DUMMYFUNCTION("""COMPUTED_VALUE"""),"ايمان منير الهم بنيامين ")</f>
        <v xml:space="preserve">ايمان منير الهم بنيامين </v>
      </c>
      <c r="B262" s="3" t="str">
        <f ca="1">IFERROR(__xludf.DUMMYFUNCTION("""COMPUTED_VALUE"""),"طلخا , شارع العراقي , امام محل مهند للموبيلات , خلف عمارة البغدادي , الشارع اللي قدام محل مهند , الدور الاول علوي ")</f>
        <v xml:space="preserve">طلخا , شارع العراقي , امام محل مهند للموبيلات , خلف عمارة البغدادي , الشارع اللي قدام محل مهند , الدور الاول علوي </v>
      </c>
      <c r="C262" s="3" t="str">
        <f ca="1">IFERROR(__xludf.DUMMYFUNCTION("""COMPUTED_VALUE"""),"01028190773")</f>
        <v>01028190773</v>
      </c>
      <c r="D262" s="4" t="str">
        <f ca="1">IFERROR(__xludf.DUMMYFUNCTION("""COMPUTED_VALUE"""),"27108140103346")</f>
        <v>27108140103346</v>
      </c>
      <c r="E262" s="5"/>
      <c r="F262" s="6"/>
      <c r="G262">
        <v>1</v>
      </c>
    </row>
    <row r="263" spans="1:7" ht="30" x14ac:dyDescent="0.25">
      <c r="A263" s="3" t="str">
        <f ca="1">IFERROR(__xludf.DUMMYFUNCTION("""COMPUTED_VALUE"""),"ايمان وحيد فوده احمد")</f>
        <v>ايمان وحيد فوده احمد</v>
      </c>
      <c r="B263" s="3" t="str">
        <f ca="1">IFERROR(__xludf.DUMMYFUNCTION("""COMPUTED_VALUE"""),"كوم الدربي امام مسجد مالك الملك يسال علي بيت وحيد فوده الدور الارضي ")</f>
        <v xml:space="preserve">كوم الدربي امام مسجد مالك الملك يسال علي بيت وحيد فوده الدور الارضي </v>
      </c>
      <c r="C263" s="3" t="str">
        <f ca="1">IFERROR(__xludf.DUMMYFUNCTION("""COMPUTED_VALUE"""),"01017869797")</f>
        <v>01017869797</v>
      </c>
      <c r="D263" s="4" t="str">
        <f ca="1">IFERROR(__xludf.DUMMYFUNCTION("""COMPUTED_VALUE"""),"28403071202847")</f>
        <v>28403071202847</v>
      </c>
      <c r="E263" s="5"/>
      <c r="F263" s="6" t="str">
        <f ca="1">IFERROR(__xludf.DUMMYFUNCTION("""COMPUTED_VALUE"""),"غساله هاف")</f>
        <v>غساله هاف</v>
      </c>
      <c r="G263">
        <v>1</v>
      </c>
    </row>
    <row r="264" spans="1:7" ht="45" x14ac:dyDescent="0.25">
      <c r="A264" s="3" t="str">
        <f ca="1">IFERROR(__xludf.DUMMYFUNCTION("""COMPUTED_VALUE"""),"ايمان يحيي محمد شنهاب")</f>
        <v>ايمان يحيي محمد شنهاب</v>
      </c>
      <c r="B264" s="3" t="str">
        <f ca="1">IFERROR(__xludf.DUMMYFUNCTION("""COMPUTED_VALUE"""),"سوق ستوته ش السيد ابو العز علي اوله مخبز الوكاله المنزل علي جهه اليمين رقم المنزل 45 الدور الرابع ")</f>
        <v xml:space="preserve">سوق ستوته ش السيد ابو العز علي اوله مخبز الوكاله المنزل علي جهه اليمين رقم المنزل 45 الدور الرابع </v>
      </c>
      <c r="C264" s="3" t="str">
        <f ca="1">IFERROR(__xludf.DUMMYFUNCTION("""COMPUTED_VALUE"""),"01007129860")</f>
        <v>01007129860</v>
      </c>
      <c r="D264" s="4" t="str">
        <f ca="1">IFERROR(__xludf.DUMMYFUNCTION("""COMPUTED_VALUE"""),"26304051200044")</f>
        <v>26304051200044</v>
      </c>
      <c r="E264" s="5"/>
      <c r="F264" s="6" t="str">
        <f ca="1">IFERROR(__xludf.DUMMYFUNCTION("""COMPUTED_VALUE"""),"سرير 120 سم
لحاف فيبر")</f>
        <v>سرير 120 سم
لحاف فيبر</v>
      </c>
      <c r="G264">
        <v>1</v>
      </c>
    </row>
    <row r="265" spans="1:7" ht="30" x14ac:dyDescent="0.25">
      <c r="A265" s="3" t="str">
        <f ca="1">IFERROR(__xludf.DUMMYFUNCTION("""COMPUTED_VALUE"""),"ايمن السعيد عبده السعيد")</f>
        <v>ايمن السعيد عبده السعيد</v>
      </c>
      <c r="B265" s="3" t="str">
        <f ca="1">IFERROR(__xludf.DUMMYFUNCTION("""COMPUTED_VALUE"""),"الجلاء / ش جلجل الغربي امام عصارة الجلاء منزل رقم 50الدور الثالث")</f>
        <v>الجلاء / ش جلجل الغربي امام عصارة الجلاء منزل رقم 50الدور الثالث</v>
      </c>
      <c r="C265" s="3" t="str">
        <f ca="1">IFERROR(__xludf.DUMMYFUNCTION("""COMPUTED_VALUE"""),"01061814625
01093685645")</f>
        <v>01061814625
01093685645</v>
      </c>
      <c r="D265" s="4" t="str">
        <f ca="1">IFERROR(__xludf.DUMMYFUNCTION("""COMPUTED_VALUE"""),"27512011200276")</f>
        <v>27512011200276</v>
      </c>
      <c r="E265" s="5"/>
      <c r="F265" s="6"/>
      <c r="G265">
        <v>1</v>
      </c>
    </row>
    <row r="266" spans="1:7" ht="45" x14ac:dyDescent="0.25">
      <c r="A266" s="3" t="str">
        <f ca="1">IFERROR(__xludf.DUMMYFUNCTION("""COMPUTED_VALUE"""),"ايمن عادل علي المزاتي")</f>
        <v>ايمن عادل علي المزاتي</v>
      </c>
      <c r="B266" s="3" t="str">
        <f ca="1">IFERROR(__xludf.DUMMYFUNCTION("""COMPUTED_VALUE"""),"طلخا امام السكه الحديد بجوار محطه المياه اسال على ايمن المزاتى منزل رقم 
24الدور الاول منزل ابو يوسف ")</f>
        <v xml:space="preserve">طلخا امام السكه الحديد بجوار محطه المياه اسال على ايمن المزاتى منزل رقم 
24الدور الاول منزل ابو يوسف </v>
      </c>
      <c r="C266" s="3" t="str">
        <f ca="1">IFERROR(__xludf.DUMMYFUNCTION("""COMPUTED_VALUE"""),"01092903835")</f>
        <v>01092903835</v>
      </c>
      <c r="D266" s="4" t="str">
        <f ca="1">IFERROR(__xludf.DUMMYFUNCTION("""COMPUTED_VALUE"""),"27007221200311")</f>
        <v>27007221200311</v>
      </c>
      <c r="E266" s="5"/>
      <c r="F266" s="6"/>
      <c r="G266">
        <v>1</v>
      </c>
    </row>
    <row r="267" spans="1:7" ht="30" x14ac:dyDescent="0.25">
      <c r="A267" s="3" t="str">
        <f ca="1">IFERROR(__xludf.DUMMYFUNCTION("""COMPUTED_VALUE"""),"ايمن عبد الغني السيد محمد")</f>
        <v>ايمن عبد الغني السيد محمد</v>
      </c>
      <c r="B267" s="3" t="str">
        <f ca="1">IFERROR(__xludf.DUMMYFUNCTION("""COMPUTED_VALUE"""),"برق العز ش الكوبري الجديد علي اول الشارع استديو البشاير الدور الثاني")</f>
        <v>برق العز ش الكوبري الجديد علي اول الشارع استديو البشاير الدور الثاني</v>
      </c>
      <c r="C267" s="3" t="str">
        <f ca="1">IFERROR(__xludf.DUMMYFUNCTION("""COMPUTED_VALUE"""),"01064787039")</f>
        <v>01064787039</v>
      </c>
      <c r="D267" s="4" t="str">
        <f ca="1">IFERROR(__xludf.DUMMYFUNCTION("""COMPUTED_VALUE"""),"28501021205677")</f>
        <v>28501021205677</v>
      </c>
      <c r="E267" s="5"/>
      <c r="F267" s="6"/>
      <c r="G267">
        <v>1</v>
      </c>
    </row>
    <row r="268" spans="1:7" ht="60" x14ac:dyDescent="0.25">
      <c r="A268" s="3" t="str">
        <f ca="1">IFERROR(__xludf.DUMMYFUNCTION("""COMPUTED_VALUE"""),"ايمن مرسي صالح خليل")</f>
        <v>ايمن مرسي صالح خليل</v>
      </c>
      <c r="B268" s="3" t="str">
        <f ca="1">IFERROR(__xludf.DUMMYFUNCTION("""COMPUTED_VALUE"""),"محل الدمنه 
ينزل عند الكوبري القديم يسال علي بيت رزق البنا 
الدور الاول يسال على بيت ام فاطمه ")</f>
        <v xml:space="preserve">محل الدمنه 
ينزل عند الكوبري القديم يسال علي بيت رزق البنا 
الدور الاول يسال على بيت ام فاطمه </v>
      </c>
      <c r="C268" s="3" t="str">
        <f ca="1">IFERROR(__xludf.DUMMYFUNCTION("""COMPUTED_VALUE"""),"0502158935")</f>
        <v>0502158935</v>
      </c>
      <c r="D268" s="4" t="str">
        <f ca="1">IFERROR(__xludf.DUMMYFUNCTION("""COMPUTED_VALUE"""),"26303011200312")</f>
        <v>26303011200312</v>
      </c>
      <c r="E268" s="5"/>
      <c r="F268" s="6"/>
      <c r="G268">
        <v>1</v>
      </c>
    </row>
    <row r="269" spans="1:7" ht="45" x14ac:dyDescent="0.25">
      <c r="A269" s="3" t="str">
        <f ca="1">IFERROR(__xludf.DUMMYFUNCTION("""COMPUTED_VALUE"""),"ايه  محمد حامد ")</f>
        <v xml:space="preserve">ايه  محمد حامد </v>
      </c>
      <c r="B269" s="3" t="str">
        <f ca="1">IFERROR(__xludf.DUMMYFUNCTION("""COMPUTED_VALUE"""),"منيه محله دمنه عند مسجد ابو رفاعى عند ماكنيه الطحين يدخل ش فى الاخر
على الشمال يسال عل ام جودى ")</f>
        <v xml:space="preserve">منيه محله دمنه عند مسجد ابو رفاعى عند ماكنيه الطحين يدخل ش فى الاخر
على الشمال يسال عل ام جودى </v>
      </c>
      <c r="C269" s="3" t="str">
        <f ca="1">IFERROR(__xludf.DUMMYFUNCTION("""COMPUTED_VALUE"""),"01090522969")</f>
        <v>01090522969</v>
      </c>
      <c r="D269" s="4" t="str">
        <f ca="1">IFERROR(__xludf.DUMMYFUNCTION("""COMPUTED_VALUE"""),"29801161201041")</f>
        <v>29801161201041</v>
      </c>
      <c r="E269" s="5"/>
      <c r="F269" s="6"/>
      <c r="G269">
        <v>1</v>
      </c>
    </row>
    <row r="270" spans="1:7" ht="75" x14ac:dyDescent="0.25">
      <c r="A270" s="3" t="str">
        <f ca="1">IFERROR(__xludf.DUMMYFUNCTION("""COMPUTED_VALUE"""),"ايه احمد رمضان عبد الهادي ")</f>
        <v xml:space="preserve">ايه احمد رمضان عبد الهادي </v>
      </c>
      <c r="B270" s="3" t="str">
        <f ca="1">IFERROR(__xludf.DUMMYFUNCTION("""COMPUTED_VALUE"""),"عزبه الشال شارع المضرب عند كافيتريا الشربيني امام كافتريا الشارع المسدود على ناصيه الشارع سوبر ماركت اولاد الاصول و الجهه المقابله محل حلاقه المنزل على اليمين الدور الثالث")</f>
        <v>عزبه الشال شارع المضرب عند كافيتريا الشربيني امام كافتريا الشارع المسدود على ناصيه الشارع سوبر ماركت اولاد الاصول و الجهه المقابله محل حلاقه المنزل على اليمين الدور الثالث</v>
      </c>
      <c r="C270" s="3" t="str">
        <f ca="1">IFERROR(__xludf.DUMMYFUNCTION("""COMPUTED_VALUE"""),"01015357485
""ام الحاله""
01027404528")</f>
        <v>01015357485
"ام الحاله"
01027404528</v>
      </c>
      <c r="D270" s="4" t="str">
        <f ca="1">IFERROR(__xludf.DUMMYFUNCTION("""COMPUTED_VALUE"""),"29304101201463")</f>
        <v>29304101201463</v>
      </c>
      <c r="E270" s="5"/>
      <c r="F270" s="6"/>
      <c r="G270">
        <v>1</v>
      </c>
    </row>
    <row r="271" spans="1:7" ht="30" x14ac:dyDescent="0.25">
      <c r="A271" s="3" t="str">
        <f ca="1">IFERROR(__xludf.DUMMYFUNCTION("""COMPUTED_VALUE"""),"ايه سامح محمد محمد ")</f>
        <v xml:space="preserve">ايه سامح محمد محمد </v>
      </c>
      <c r="B271" s="3" t="str">
        <f ca="1">IFERROR(__xludf.DUMMYFUNCTION("""COMPUTED_VALUE"""),"ميت الصارم يدخل الشارع اللى امام المضيفة يسأل على منزل ا/ محمود ابو جبه")</f>
        <v>ميت الصارم يدخل الشارع اللى امام المضيفة يسأل على منزل ا/ محمود ابو جبه</v>
      </c>
      <c r="C271" s="3" t="str">
        <f ca="1">IFERROR(__xludf.DUMMYFUNCTION("""COMPUTED_VALUE"""),"01064820441")</f>
        <v>01064820441</v>
      </c>
      <c r="D271" s="4" t="str">
        <f ca="1">IFERROR(__xludf.DUMMYFUNCTION("""COMPUTED_VALUE"""),"29404031200825")</f>
        <v>29404031200825</v>
      </c>
      <c r="E271" s="5"/>
      <c r="F271" s="6"/>
      <c r="G271">
        <v>1</v>
      </c>
    </row>
    <row r="272" spans="1:7" ht="45" x14ac:dyDescent="0.25">
      <c r="A272" s="3" t="str">
        <f ca="1">IFERROR(__xludf.DUMMYFUNCTION("""COMPUTED_VALUE"""),"بسمه الرفاعى على محمد اسماعيل  ")</f>
        <v xml:space="preserve">بسمه الرفاعى على محمد اسماعيل  </v>
      </c>
      <c r="B272" s="3" t="str">
        <f ca="1">IFERROR(__xludf.DUMMYFUNCTION("""COMPUTED_VALUE"""),"منيه محل الدمنه عند الكوبرى القديم يدخل ش النادى للاخر 
يسال على بيت محمود حسانين  الدور الثالث")</f>
        <v>منيه محل الدمنه عند الكوبرى القديم يدخل ش النادى للاخر 
يسال على بيت محمود حسانين  الدور الثالث</v>
      </c>
      <c r="C272" s="3" t="str">
        <f ca="1">IFERROR(__xludf.DUMMYFUNCTION("""COMPUTED_VALUE"""),"01067130798
01090456446")</f>
        <v>01067130798
01090456446</v>
      </c>
      <c r="D272" s="4" t="str">
        <f ca="1">IFERROR(__xludf.DUMMYFUNCTION("""COMPUTED_VALUE"""),"29009011203309")</f>
        <v>29009011203309</v>
      </c>
      <c r="E272" s="5"/>
      <c r="F272" s="6"/>
      <c r="G272">
        <v>1</v>
      </c>
    </row>
    <row r="273" spans="1:7" ht="60" x14ac:dyDescent="0.25">
      <c r="A273" s="3" t="str">
        <f ca="1">IFERROR(__xludf.DUMMYFUNCTION("""COMPUTED_VALUE"""),"بسمه صلاح الدين صلاح الدين ")</f>
        <v xml:space="preserve">بسمه صلاح الدين صلاح الدين </v>
      </c>
      <c r="B273" s="3" t="str">
        <f ca="1">IFERROR(__xludf.DUMMYFUNCTION("""COMPUTED_VALUE"""),"طلخا - طريق بلقاس - الشارع اللي امام حلواني الفيومي بدخل الشارع يدخل ش علي فايد للاخر- اسفل المنزل صيدليه الموجي - الدور السابع")</f>
        <v>طلخا - طريق بلقاس - الشارع اللي امام حلواني الفيومي بدخل الشارع يدخل ش علي فايد للاخر- اسفل المنزل صيدليه الموجي - الدور السابع</v>
      </c>
      <c r="C273" s="3" t="str">
        <f ca="1">IFERROR(__xludf.DUMMYFUNCTION("""COMPUTED_VALUE"""),"01011793552
01011812566")</f>
        <v>01011793552
01011812566</v>
      </c>
      <c r="D273" s="4" t="str">
        <f ca="1">IFERROR(__xludf.DUMMYFUNCTION("""COMPUTED_VALUE"""),"29505011213948")</f>
        <v>29505011213948</v>
      </c>
      <c r="E273" s="5"/>
      <c r="F273" s="6"/>
      <c r="G273">
        <v>1</v>
      </c>
    </row>
    <row r="274" spans="1:7" ht="45" x14ac:dyDescent="0.25">
      <c r="A274" s="3" t="str">
        <f ca="1">IFERROR(__xludf.DUMMYFUNCTION("""COMPUTED_VALUE"""),"بسيطه محمد عطيه عبد الله")</f>
        <v>بسيطه محمد عطيه عبد الله</v>
      </c>
      <c r="B274" s="3" t="str">
        <f ca="1">IFERROR(__xludf.DUMMYFUNCTION("""COMPUTED_VALUE"""),"جديله خلف الجامع الكبير عند سلوي بتاع البلاستيك يسال 
علي منزل اجلال ذكي الدور الثاني ")</f>
        <v xml:space="preserve">جديله خلف الجامع الكبير عند سلوي بتاع البلاستيك يسال 
علي منزل اجلال ذكي الدور الثاني </v>
      </c>
      <c r="C274" s="3" t="str">
        <f ca="1">IFERROR(__xludf.DUMMYFUNCTION("""COMPUTED_VALUE"""),"01090845020")</f>
        <v>01090845020</v>
      </c>
      <c r="D274" s="4" t="str">
        <f ca="1">IFERROR(__xludf.DUMMYFUNCTION("""COMPUTED_VALUE"""),"29105151204169")</f>
        <v>29105151204169</v>
      </c>
      <c r="E274" s="5"/>
      <c r="F274" s="6"/>
      <c r="G274">
        <v>1</v>
      </c>
    </row>
    <row r="275" spans="1:7" ht="30" x14ac:dyDescent="0.25">
      <c r="A275" s="3" t="str">
        <f ca="1">IFERROR(__xludf.DUMMYFUNCTION("""COMPUTED_VALUE"""),"بشري شحاته محمود عيد")</f>
        <v>بشري شحاته محمود عيد</v>
      </c>
      <c r="B275" s="3" t="str">
        <f ca="1">IFERROR(__xludf.DUMMYFUNCTION("""COMPUTED_VALUE"""),"ش حسان متفرع من ش برج المستشارين يسأل على بيت عم رفعت الدور الاول ")</f>
        <v xml:space="preserve">ش حسان متفرع من ش برج المستشارين يسأل على بيت عم رفعت الدور الاول </v>
      </c>
      <c r="C275" s="3" t="str">
        <f ca="1">IFERROR(__xludf.DUMMYFUNCTION("""COMPUTED_VALUE"""),"01095675580")</f>
        <v>01095675580</v>
      </c>
      <c r="D275" s="4" t="str">
        <f ca="1">IFERROR(__xludf.DUMMYFUNCTION("""COMPUTED_VALUE"""),"25801141202429")</f>
        <v>25801141202429</v>
      </c>
      <c r="E275" s="5"/>
      <c r="F275" s="6"/>
      <c r="G275">
        <v>1</v>
      </c>
    </row>
    <row r="276" spans="1:7" ht="45" x14ac:dyDescent="0.25">
      <c r="A276" s="3" t="str">
        <f ca="1">IFERROR(__xludf.DUMMYFUNCTION("""COMPUTED_VALUE"""),"بشري عبد الرسول")</f>
        <v>بشري عبد الرسول</v>
      </c>
      <c r="B276" s="3" t="str">
        <f ca="1">IFERROR(__xludf.DUMMYFUNCTION("""COMPUTED_VALUE"""),"عزبه الشال ش الفرن الشارع اللي ع ناصيته محل العروسه المنزل علي الشمال الدور الارضي يسال ع بيت ام عبير")</f>
        <v>عزبه الشال ش الفرن الشارع اللي ع ناصيته محل العروسه المنزل علي الشمال الدور الارضي يسال ع بيت ام عبير</v>
      </c>
      <c r="C276" s="3" t="str">
        <f ca="1">IFERROR(__xludf.DUMMYFUNCTION("""COMPUTED_VALUE"""),"01008432376")</f>
        <v>01008432376</v>
      </c>
      <c r="D276" s="4" t="str">
        <f ca="1">IFERROR(__xludf.DUMMYFUNCTION("""COMPUTED_VALUE"""),"26806131300568")</f>
        <v>26806131300568</v>
      </c>
      <c r="E276" s="5"/>
      <c r="F276" s="6"/>
      <c r="G276">
        <v>1</v>
      </c>
    </row>
    <row r="277" spans="1:7" ht="30" x14ac:dyDescent="0.25">
      <c r="A277" s="3" t="str">
        <f ca="1">IFERROR(__xludf.DUMMYFUNCTION("""COMPUTED_VALUE"""),"بشري علي محمد عبد العزيز ")</f>
        <v xml:space="preserve">بشري علي محمد عبد العزيز </v>
      </c>
      <c r="B277" s="3" t="str">
        <f ca="1">IFERROR(__xludf.DUMMYFUNCTION("""COMPUTED_VALUE"""),"ينزل المعدية يسأل على بيت كامل صادق بعد المعدية على طول ")</f>
        <v xml:space="preserve">ينزل المعدية يسأل على بيت كامل صادق بعد المعدية على طول </v>
      </c>
      <c r="C277" s="3" t="str">
        <f ca="1">IFERROR(__xludf.DUMMYFUNCTION("""COMPUTED_VALUE"""),"01027397327")</f>
        <v>01027397327</v>
      </c>
      <c r="D277" s="4" t="str">
        <f ca="1">IFERROR(__xludf.DUMMYFUNCTION("""COMPUTED_VALUE"""),"29504021200708")</f>
        <v>29504021200708</v>
      </c>
      <c r="E277" s="5"/>
      <c r="F277" s="6"/>
      <c r="G277">
        <v>1</v>
      </c>
    </row>
    <row r="278" spans="1:7" ht="60" x14ac:dyDescent="0.25">
      <c r="A278" s="3" t="str">
        <f ca="1">IFERROR(__xludf.DUMMYFUNCTION("""COMPUTED_VALUE"""),"بشري محمود مصطفي")</f>
        <v>بشري محمود مصطفي</v>
      </c>
      <c r="B278" s="3" t="str">
        <f ca="1">IFERROR(__xludf.DUMMYFUNCTION("""COMPUTED_VALUE"""),"نبروه / ش البر الشرقي ش الماكينه على ناصيه الشارع صيدليه يدخل الشارع لحد 
صيدليه الدكتور نصر الشارع اللى امامها المنزل على اليمين الدور الثانى علوى ")</f>
        <v xml:space="preserve">نبروه / ش البر الشرقي ش الماكينه على ناصيه الشارع صيدليه يدخل الشارع لحد 
صيدليه الدكتور نصر الشارع اللى امامها المنزل على اليمين الدور الثانى علوى </v>
      </c>
      <c r="C278" s="3" t="str">
        <f ca="1">IFERROR(__xludf.DUMMYFUNCTION("""COMPUTED_VALUE"""),"01068522574")</f>
        <v>01068522574</v>
      </c>
      <c r="D278" s="4" t="str">
        <f ca="1">IFERROR(__xludf.DUMMYFUNCTION("""COMPUTED_VALUE"""),"28302241202722")</f>
        <v>28302241202722</v>
      </c>
      <c r="E278" s="5"/>
      <c r="F278" s="6"/>
      <c r="G278">
        <v>1</v>
      </c>
    </row>
    <row r="279" spans="1:7" ht="45" x14ac:dyDescent="0.25">
      <c r="A279" s="3" t="str">
        <f ca="1">IFERROR(__xludf.DUMMYFUNCTION("""COMPUTED_VALUE"""),"بهجات محمد عبد الفتاح ")</f>
        <v xml:space="preserve">بهجات محمد عبد الفتاح </v>
      </c>
      <c r="B279" s="3" t="str">
        <f ca="1">IFERROR(__xludf.DUMMYFUNCTION("""COMPUTED_VALUE"""),"كفر الجنينة يروح عند الشهر العقارى امام الجمعية الشرعية  يسأل على بهجات ام ساميه ")</f>
        <v xml:space="preserve">كفر الجنينة يروح عند الشهر العقارى امام الجمعية الشرعية  يسأل على بهجات ام ساميه </v>
      </c>
      <c r="C279" s="3" t="str">
        <f ca="1">IFERROR(__xludf.DUMMYFUNCTION("""COMPUTED_VALUE"""),"01023366849")</f>
        <v>01023366849</v>
      </c>
      <c r="D279" s="4" t="str">
        <f ca="1">IFERROR(__xludf.DUMMYFUNCTION("""COMPUTED_VALUE"""),"28302091200301")</f>
        <v>28302091200301</v>
      </c>
      <c r="E279" s="5"/>
      <c r="F279" s="6"/>
      <c r="G279">
        <v>1</v>
      </c>
    </row>
    <row r="280" spans="1:7" ht="75" x14ac:dyDescent="0.25">
      <c r="A280" s="3" t="str">
        <f ca="1">IFERROR(__xludf.DUMMYFUNCTION("""COMPUTED_VALUE"""),"تامر محمد جابر عوض حسن")</f>
        <v>تامر محمد جابر عوض حسن</v>
      </c>
      <c r="B280" s="3" t="str">
        <f ca="1">IFERROR(__xludf.DUMMYFUNCTION("""COMPUTED_VALUE"""),"ش بورسعيد 8 الشارع اللي جنب شارع البغل علي اوله المنار للدش ثم الاتجاه لاول شمال علي اوله الصفا و المروه للادوات الكهربائيه البيت امامه محل الحديد للكهرباء الدور الثالث")</f>
        <v>ش بورسعيد 8 الشارع اللي جنب شارع البغل علي اوله المنار للدش ثم الاتجاه لاول شمال علي اوله الصفا و المروه للادوات الكهربائيه البيت امامه محل الحديد للكهرباء الدور الثالث</v>
      </c>
      <c r="C280" s="3" t="str">
        <f ca="1">IFERROR(__xludf.DUMMYFUNCTION("""COMPUTED_VALUE"""),"01067399779")</f>
        <v>01067399779</v>
      </c>
      <c r="D280" s="4" t="str">
        <f ca="1">IFERROR(__xludf.DUMMYFUNCTION("""COMPUTED_VALUE"""),"27904211200071")</f>
        <v>27904211200071</v>
      </c>
      <c r="E280" s="5"/>
      <c r="F280" s="6"/>
      <c r="G280">
        <v>1</v>
      </c>
    </row>
    <row r="281" spans="1:7" ht="45" x14ac:dyDescent="0.25">
      <c r="A281" s="3" t="str">
        <f ca="1">IFERROR(__xludf.DUMMYFUNCTION("""COMPUTED_VALUE"""),"تامر محمد صلاح الدين ذكي")</f>
        <v>تامر محمد صلاح الدين ذكي</v>
      </c>
      <c r="B281" s="3" t="str">
        <f ca="1">IFERROR(__xludf.DUMMYFUNCTION("""COMPUTED_VALUE"""),"ميت عنتر ينزل عند حجازي بتاع الخشب خلف المقابر يسال علي
(ام مصطفي ) الدور الثاني ")</f>
        <v xml:space="preserve">ميت عنتر ينزل عند حجازي بتاع الخشب خلف المقابر يسال علي
(ام مصطفي ) الدور الثاني </v>
      </c>
      <c r="C281" s="3" t="str">
        <f ca="1">IFERROR(__xludf.DUMMYFUNCTION("""COMPUTED_VALUE"""),"01020096859")</f>
        <v>01020096859</v>
      </c>
      <c r="D281" s="4" t="str">
        <f ca="1">IFERROR(__xludf.DUMMYFUNCTION("""COMPUTED_VALUE"""),"27707261202253")</f>
        <v>27707261202253</v>
      </c>
      <c r="E281" s="5"/>
      <c r="F281" s="6"/>
      <c r="G281">
        <v>1</v>
      </c>
    </row>
    <row r="282" spans="1:7" ht="45" x14ac:dyDescent="0.25">
      <c r="A282" s="3" t="str">
        <f ca="1">IFERROR(__xludf.DUMMYFUNCTION("""COMPUTED_VALUE"""),"تفيده حسن علي عبد الواحد")</f>
        <v>تفيده حسن علي عبد الواحد</v>
      </c>
      <c r="B282" s="3" t="str">
        <f ca="1">IFERROR(__xludf.DUMMYFUNCTION("""COMPUTED_VALUE"""),"المجزر ش مزرعه الدواجن عماره 14 بجوار المستودع للرمل والزرط الدور السادس عماره 14")</f>
        <v>المجزر ش مزرعه الدواجن عماره 14 بجوار المستودع للرمل والزرط الدور السادس عماره 14</v>
      </c>
      <c r="C282" s="3" t="str">
        <f ca="1">IFERROR(__xludf.DUMMYFUNCTION("""COMPUTED_VALUE"""),"01069495539")</f>
        <v>01069495539</v>
      </c>
      <c r="D282" s="4" t="str">
        <f ca="1">IFERROR(__xludf.DUMMYFUNCTION("""COMPUTED_VALUE"""),"26102211200044")</f>
        <v>26102211200044</v>
      </c>
      <c r="E282" s="5"/>
      <c r="F282" s="6"/>
      <c r="G282">
        <v>1</v>
      </c>
    </row>
    <row r="283" spans="1:7" ht="45" x14ac:dyDescent="0.25">
      <c r="A283" s="3" t="str">
        <f ca="1">IFERROR(__xludf.DUMMYFUNCTION("""COMPUTED_VALUE"""),"ثروت محمد المتولي سيد احمد")</f>
        <v>ثروت محمد المتولي سيد احمد</v>
      </c>
      <c r="B283" s="3" t="str">
        <f ca="1">IFERROR(__xludf.DUMMYFUNCTION("""COMPUTED_VALUE"""),"طناح عند معدية الشناوى على اول الشارع مدرسة الشناوى يسأل على بيت ثروت العدلانى")</f>
        <v>طناح عند معدية الشناوى على اول الشارع مدرسة الشناوى يسأل على بيت ثروت العدلانى</v>
      </c>
      <c r="C283" s="3" t="str">
        <f ca="1">IFERROR(__xludf.DUMMYFUNCTION("""COMPUTED_VALUE"""),"01277113690
01014840164")</f>
        <v>01277113690
01014840164</v>
      </c>
      <c r="D283" s="4" t="str">
        <f ca="1">IFERROR(__xludf.DUMMYFUNCTION("""COMPUTED_VALUE"""),"25711171201231")</f>
        <v>25711171201231</v>
      </c>
      <c r="E283" s="5"/>
      <c r="F283" s="6"/>
      <c r="G283">
        <v>1</v>
      </c>
    </row>
    <row r="284" spans="1:7" ht="75" x14ac:dyDescent="0.25">
      <c r="A284" s="3" t="str">
        <f ca="1">IFERROR(__xludf.DUMMYFUNCTION("""COMPUTED_VALUE"""),"ثريا حسين مصطفي ابو العنين")</f>
        <v>ثريا حسين مصطفي ابو العنين</v>
      </c>
      <c r="B284" s="3" t="str">
        <f ca="1">IFERROR(__xludf.DUMMYFUNCTION("""COMPUTED_VALUE"""),"المجزر خلف الامن المركزي ش فؤاد اليماني المنزل علي اليمين
 بجانب المنزل عم ابراهيم البقال يسال علي (ام وحيد ) 
الدور الثاني ")</f>
        <v xml:space="preserve">المجزر خلف الامن المركزي ش فؤاد اليماني المنزل علي اليمين
 بجانب المنزل عم ابراهيم البقال يسال علي (ام وحيد ) 
الدور الثاني </v>
      </c>
      <c r="C284" s="3" t="str">
        <f ca="1">IFERROR(__xludf.DUMMYFUNCTION("""COMPUTED_VALUE"""),"01010715738
01004201950
01000572377")</f>
        <v>01010715738
01004201950
01000572377</v>
      </c>
      <c r="D284" s="4" t="str">
        <f ca="1">IFERROR(__xludf.DUMMYFUNCTION("""COMPUTED_VALUE"""),"26301311200087")</f>
        <v>26301311200087</v>
      </c>
      <c r="E284" s="5"/>
      <c r="F284" s="6"/>
      <c r="G284">
        <v>1</v>
      </c>
    </row>
    <row r="285" spans="1:7" ht="30" x14ac:dyDescent="0.25">
      <c r="A285" s="3" t="str">
        <f ca="1">IFERROR(__xludf.DUMMYFUNCTION("""COMPUTED_VALUE"""),"ثريه محمد حسن طالب")</f>
        <v>ثريه محمد حسن طالب</v>
      </c>
      <c r="B285" s="3" t="str">
        <f ca="1">IFERROR(__xludf.DUMMYFUNCTION("""COMPUTED_VALUE"""),"سوق ستوته ش السيد ابو العز رقم 53 علي اوله مخبز الوكاله    الدور الارضي")</f>
        <v>سوق ستوته ش السيد ابو العز رقم 53 علي اوله مخبز الوكاله    الدور الارضي</v>
      </c>
      <c r="C285" s="3" t="str">
        <f ca="1">IFERROR(__xludf.DUMMYFUNCTION("""COMPUTED_VALUE"""),"01090139834")</f>
        <v>01090139834</v>
      </c>
      <c r="D285" s="4" t="str">
        <f ca="1">IFERROR(__xludf.DUMMYFUNCTION("""COMPUTED_VALUE"""),"25102211200181")</f>
        <v>25102211200181</v>
      </c>
      <c r="E285" s="5"/>
      <c r="F285" s="6" t="str">
        <f ca="1">IFERROR(__xludf.DUMMYFUNCTION("""COMPUTED_VALUE"""),"مروحه مكتب")</f>
        <v>مروحه مكتب</v>
      </c>
      <c r="G285">
        <v>1</v>
      </c>
    </row>
    <row r="286" spans="1:7" ht="30" x14ac:dyDescent="0.25">
      <c r="A286" s="3" t="str">
        <f ca="1">IFERROR(__xludf.DUMMYFUNCTION("""COMPUTED_VALUE"""),"جمال السيد ابراهيم شعبان ")</f>
        <v xml:space="preserve">جمال السيد ابراهيم شعبان </v>
      </c>
      <c r="B286" s="3" t="str">
        <f ca="1">IFERROR(__xludf.DUMMYFUNCTION("""COMPUTED_VALUE"""),"الروضه في اخر البلد عند الجمعيه الزراعيه
اسال على جمال السيد الدور التالت ")</f>
        <v xml:space="preserve">الروضه في اخر البلد عند الجمعيه الزراعيه
اسال على جمال السيد الدور التالت </v>
      </c>
      <c r="C286" s="3" t="str">
        <f ca="1">IFERROR(__xludf.DUMMYFUNCTION("""COMPUTED_VALUE"""),"01064740693")</f>
        <v>01064740693</v>
      </c>
      <c r="D286" s="4" t="str">
        <f ca="1">IFERROR(__xludf.DUMMYFUNCTION("""COMPUTED_VALUE"""),"27010141200515")</f>
        <v>27010141200515</v>
      </c>
      <c r="E286" s="5"/>
      <c r="F286" s="6"/>
      <c r="G286">
        <v>1</v>
      </c>
    </row>
    <row r="287" spans="1:7" ht="30" x14ac:dyDescent="0.25">
      <c r="A287" s="3" t="str">
        <f ca="1">IFERROR(__xludf.DUMMYFUNCTION("""COMPUTED_VALUE"""),"جمال بيومي عبد الغني ")</f>
        <v xml:space="preserve">جمال بيومي عبد الغني </v>
      </c>
      <c r="B287" s="3" t="str">
        <f ca="1">IFERROR(__xludf.DUMMYFUNCTION("""COMPUTED_VALUE"""),"طلخا ش المحكمه القديمه اعلى كافتريا رمادا الدور الخامس ")</f>
        <v xml:space="preserve">طلخا ش المحكمه القديمه اعلى كافتريا رمادا الدور الخامس </v>
      </c>
      <c r="C287" s="3" t="str">
        <f ca="1">IFERROR(__xludf.DUMMYFUNCTION("""COMPUTED_VALUE"""),"01027291882")</f>
        <v>01027291882</v>
      </c>
      <c r="D287" s="4" t="str">
        <f ca="1">IFERROR(__xludf.DUMMYFUNCTION("""COMPUTED_VALUE"""),"28504211201111")</f>
        <v>28504211201111</v>
      </c>
      <c r="E287" s="5"/>
      <c r="F287" s="6"/>
      <c r="G287">
        <v>1</v>
      </c>
    </row>
    <row r="288" spans="1:7" ht="45" x14ac:dyDescent="0.25">
      <c r="A288" s="3" t="str">
        <f ca="1">IFERROR(__xludf.DUMMYFUNCTION("""COMPUTED_VALUE"""),"جمالات شعبان ابو الفرج عطا")</f>
        <v>جمالات شعبان ابو الفرج عطا</v>
      </c>
      <c r="B288" s="3" t="str">
        <f ca="1">IFERROR(__xludf.DUMMYFUNCTION("""COMPUTED_VALUE"""),"عزبه الشال ش الفرن علي اول الشارع سنترال نادر فون منزل رقم 5 علي اليمين الدور الارضي اسال علي ام نجلاء ")</f>
        <v xml:space="preserve">عزبه الشال ش الفرن علي اول الشارع سنترال نادر فون منزل رقم 5 علي اليمين الدور الارضي اسال علي ام نجلاء </v>
      </c>
      <c r="C288" s="3" t="str">
        <f ca="1">IFERROR(__xludf.DUMMYFUNCTION("""COMPUTED_VALUE"""),"01068118904")</f>
        <v>01068118904</v>
      </c>
      <c r="D288" s="4" t="str">
        <f ca="1">IFERROR(__xludf.DUMMYFUNCTION("""COMPUTED_VALUE"""),"26012131201741")</f>
        <v>26012131201741</v>
      </c>
      <c r="E288" s="5"/>
      <c r="F288" s="6"/>
      <c r="G288">
        <v>1</v>
      </c>
    </row>
    <row r="289" spans="1:7" ht="30" x14ac:dyDescent="0.25">
      <c r="A289" s="3" t="str">
        <f ca="1">IFERROR(__xludf.DUMMYFUNCTION("""COMPUTED_VALUE"""),"جمالات محمد احمد محمود")</f>
        <v>جمالات محمد احمد محمود</v>
      </c>
      <c r="B289" s="3" t="str">
        <f ca="1">IFERROR(__xludf.DUMMYFUNCTION("""COMPUTED_VALUE"""),"المجزر ش الصحه الدور الثانى امام صيدليه هبه")</f>
        <v>المجزر ش الصحه الدور الثانى امام صيدليه هبه</v>
      </c>
      <c r="C289" s="3" t="str">
        <f ca="1">IFERROR(__xludf.DUMMYFUNCTION("""COMPUTED_VALUE"""),"01093756933
01013202615")</f>
        <v>01093756933
01013202615</v>
      </c>
      <c r="D289" s="4" t="str">
        <f ca="1">IFERROR(__xludf.DUMMYFUNCTION("""COMPUTED_VALUE"""),"28910221200227")</f>
        <v>28910221200227</v>
      </c>
      <c r="E289" s="5"/>
      <c r="F289" s="6" t="str">
        <f ca="1">IFERROR(__xludf.DUMMYFUNCTION("""COMPUTED_VALUE"""),"ثلاجه 2 باب")</f>
        <v>ثلاجه 2 باب</v>
      </c>
      <c r="G289">
        <v>1</v>
      </c>
    </row>
    <row r="290" spans="1:7" ht="45" x14ac:dyDescent="0.25">
      <c r="A290" s="3" t="str">
        <f ca="1">IFERROR(__xludf.DUMMYFUNCTION("""COMPUTED_VALUE"""),"جمالات هريدي محمد علي")</f>
        <v>جمالات هريدي محمد علي</v>
      </c>
      <c r="B290" s="3" t="str">
        <f ca="1">IFERROR(__xludf.DUMMYFUNCTION("""COMPUTED_VALUE"""),"عزبه الشال ش حسن العدل متفرع من ش الفرن على الناصيه رافت الجزار 
رقم المنزل 16 الدور الارضى")</f>
        <v>عزبه الشال ش حسن العدل متفرع من ش الفرن على الناصيه رافت الجزار 
رقم المنزل 16 الدور الارضى</v>
      </c>
      <c r="C290" s="3" t="str">
        <f ca="1">IFERROR(__xludf.DUMMYFUNCTION("""COMPUTED_VALUE"""),"01063750128")</f>
        <v>01063750128</v>
      </c>
      <c r="D290" s="4" t="str">
        <f ca="1">IFERROR(__xludf.DUMMYFUNCTION("""COMPUTED_VALUE"""),"24803112500584")</f>
        <v>24803112500584</v>
      </c>
      <c r="E290" s="5"/>
      <c r="F290" s="6" t="str">
        <f ca="1">IFERROR(__xludf.DUMMYFUNCTION("""COMPUTED_VALUE"""),"تصليح ثلاجه")</f>
        <v>تصليح ثلاجه</v>
      </c>
      <c r="G290">
        <v>1</v>
      </c>
    </row>
    <row r="291" spans="1:7" ht="45" x14ac:dyDescent="0.25">
      <c r="A291" s="3" t="str">
        <f ca="1">IFERROR(__xludf.DUMMYFUNCTION("""COMPUTED_VALUE"""),"جمعه ابراهيم السيد همام")</f>
        <v>جمعه ابراهيم السيد همام</v>
      </c>
      <c r="B291" s="3" t="str">
        <f ca="1">IFERROR(__xludf.DUMMYFUNCTION("""COMPUTED_VALUE"""),"عبد السلام عارف ش الحريه على ناصية الشارع فرش خضار وفاكهة وواحدة بتشوي سمك الدور الاخير ")</f>
        <v xml:space="preserve">عبد السلام عارف ش الحريه على ناصية الشارع فرش خضار وفاكهة وواحدة بتشوي سمك الدور الاخير </v>
      </c>
      <c r="C291" s="3" t="str">
        <f ca="1">IFERROR(__xludf.DUMMYFUNCTION("""COMPUTED_VALUE"""),"01030889659")</f>
        <v>01030889659</v>
      </c>
      <c r="D291" s="4" t="str">
        <f ca="1">IFERROR(__xludf.DUMMYFUNCTION("""COMPUTED_VALUE"""),"27108121200071")</f>
        <v>27108121200071</v>
      </c>
      <c r="E291" s="5"/>
      <c r="F291" s="6" t="str">
        <f ca="1">IFERROR(__xludf.DUMMYFUNCTION("""COMPUTED_VALUE"""),"بتوجاز 4 شعله")</f>
        <v>بتوجاز 4 شعله</v>
      </c>
      <c r="G291">
        <v>1</v>
      </c>
    </row>
    <row r="292" spans="1:7" ht="30" x14ac:dyDescent="0.25">
      <c r="A292" s="3" t="str">
        <f ca="1">IFERROR(__xludf.DUMMYFUNCTION("""COMPUTED_VALUE"""),"جمعه يوسف طلبه سرور")</f>
        <v>جمعه يوسف طلبه سرور</v>
      </c>
      <c r="B292" s="3" t="str">
        <f ca="1">IFERROR(__xludf.DUMMYFUNCTION("""COMPUTED_VALUE"""),"الدراسات علي اول الشارع ماندو للملابس بعد فرن العيش منزل 37 الدور الثالث ")</f>
        <v xml:space="preserve">الدراسات علي اول الشارع ماندو للملابس بعد فرن العيش منزل 37 الدور الثالث </v>
      </c>
      <c r="C292" s="3" t="str">
        <f ca="1">IFERROR(__xludf.DUMMYFUNCTION("""COMPUTED_VALUE"""),"01090955276")</f>
        <v>01090955276</v>
      </c>
      <c r="D292" s="4" t="str">
        <f ca="1">IFERROR(__xludf.DUMMYFUNCTION("""COMPUTED_VALUE"""),"26409061200936")</f>
        <v>26409061200936</v>
      </c>
      <c r="E292" s="5"/>
      <c r="F292" s="6"/>
      <c r="G292">
        <v>1</v>
      </c>
    </row>
    <row r="293" spans="1:7" ht="60" x14ac:dyDescent="0.25">
      <c r="A293" s="3" t="str">
        <f ca="1">IFERROR(__xludf.DUMMYFUNCTION("""COMPUTED_VALUE"""),"جميله علي ابراهيم الالفي ")</f>
        <v xml:space="preserve">جميله علي ابراهيم الالفي </v>
      </c>
      <c r="B293" s="3" t="str">
        <f ca="1">IFERROR(__xludf.DUMMYFUNCTION("""COMPUTED_VALUE"""),"جديله عند كافتيريا الميدان اللي عند المعسكر قاعدة فى المساكن عند البان الشيخ بجوار المنزل فرن ابو عمار للعيش الفينو  الدور الارضى ")</f>
        <v xml:space="preserve">جديله عند كافتيريا الميدان اللي عند المعسكر قاعدة فى المساكن عند البان الشيخ بجوار المنزل فرن ابو عمار للعيش الفينو  الدور الارضى </v>
      </c>
      <c r="C293" s="3" t="str">
        <f ca="1">IFERROR(__xludf.DUMMYFUNCTION("""COMPUTED_VALUE"""),"01001840016")</f>
        <v>01001840016</v>
      </c>
      <c r="D293" s="4" t="str">
        <f ca="1">IFERROR(__xludf.DUMMYFUNCTION("""COMPUTED_VALUE"""),"25605270100981")</f>
        <v>25605270100981</v>
      </c>
      <c r="E293" s="5"/>
      <c r="F293" s="6"/>
      <c r="G293">
        <v>1</v>
      </c>
    </row>
    <row r="294" spans="1:7" ht="30" x14ac:dyDescent="0.25">
      <c r="A294" s="3" t="str">
        <f ca="1">IFERROR(__xludf.DUMMYFUNCTION("""COMPUTED_VALUE"""),"جميله محمد المتولى على ")</f>
        <v xml:space="preserve">جميله محمد المتولى على </v>
      </c>
      <c r="B294" s="3" t="str">
        <f ca="1">IFERROR(__xludf.DUMMYFUNCTION("""COMPUTED_VALUE"""),"ش النقطه اخر الشارع عند ورشه عثمان بجوارة صيدليه الدور الثالث")</f>
        <v>ش النقطه اخر الشارع عند ورشه عثمان بجوارة صيدليه الدور الثالث</v>
      </c>
      <c r="C294" s="3" t="str">
        <f ca="1">IFERROR(__xludf.DUMMYFUNCTION("""COMPUTED_VALUE"""),"01020188683")</f>
        <v>01020188683</v>
      </c>
      <c r="D294" s="4" t="str">
        <f ca="1">IFERROR(__xludf.DUMMYFUNCTION("""COMPUTED_VALUE"""),"27605010105201")</f>
        <v>27605010105201</v>
      </c>
      <c r="E294" s="5"/>
      <c r="F294" s="6"/>
      <c r="G294">
        <v>1</v>
      </c>
    </row>
    <row r="295" spans="1:7" ht="30" x14ac:dyDescent="0.25">
      <c r="A295" s="3" t="str">
        <f ca="1">IFERROR(__xludf.DUMMYFUNCTION("""COMPUTED_VALUE"""),"جميله محمود امين على")</f>
        <v>جميله محمود امين على</v>
      </c>
      <c r="B295" s="3" t="str">
        <f ca="1">IFERROR(__xludf.DUMMYFUNCTION("""COMPUTED_VALUE"""),"شارع  ابو عبده منزل رقم 104 الدور الثالث اسأل على ام صالح")</f>
        <v>شارع  ابو عبده منزل رقم 104 الدور الثالث اسأل على ام صالح</v>
      </c>
      <c r="C295" s="3" t="str">
        <f ca="1">IFERROR(__xludf.DUMMYFUNCTION("""COMPUTED_VALUE"""),"01000216570")</f>
        <v>01000216570</v>
      </c>
      <c r="D295" s="4" t="str">
        <f ca="1">IFERROR(__xludf.DUMMYFUNCTION("""COMPUTED_VALUE"""),"26607081202001")</f>
        <v>26607081202001</v>
      </c>
      <c r="E295" s="5"/>
      <c r="F295" s="6"/>
      <c r="G295">
        <v>1</v>
      </c>
    </row>
    <row r="296" spans="1:7" ht="45" x14ac:dyDescent="0.25">
      <c r="A296" s="3" t="str">
        <f ca="1">IFERROR(__xludf.DUMMYFUNCTION("""COMPUTED_VALUE"""),"جهاد اشرف السيد الجارحى ")</f>
        <v xml:space="preserve">جهاد اشرف السيد الجارحى </v>
      </c>
      <c r="B296" s="3" t="str">
        <f ca="1">IFERROR(__xludf.DUMMYFUNCTION("""COMPUTED_VALUE"""),"شارع ابو الدبل حاره السندوبى على اول الشارع ابو راويه دوكو سيارات يسأل على ام ملك منزل رقم 9")</f>
        <v>شارع ابو الدبل حاره السندوبى على اول الشارع ابو راويه دوكو سيارات يسأل على ام ملك منزل رقم 9</v>
      </c>
      <c r="C296" s="3" t="str">
        <f ca="1">IFERROR(__xludf.DUMMYFUNCTION("""COMPUTED_VALUE"""),"01015473742")</f>
        <v>01015473742</v>
      </c>
      <c r="D296" s="4" t="str">
        <f ca="1">IFERROR(__xludf.DUMMYFUNCTION("""COMPUTED_VALUE"""),"29001011225042")</f>
        <v>29001011225042</v>
      </c>
      <c r="E296" s="5"/>
      <c r="F296" s="6" t="str">
        <f ca="1">IFERROR(__xludf.DUMMYFUNCTION("""COMPUTED_VALUE"""),"سرير 160 سم
سرير 160 سم
ثلاجه 2 باب")</f>
        <v>سرير 160 سم
سرير 160 سم
ثلاجه 2 باب</v>
      </c>
      <c r="G296">
        <v>1</v>
      </c>
    </row>
    <row r="297" spans="1:7" ht="45" x14ac:dyDescent="0.25">
      <c r="A297" s="3" t="str">
        <f ca="1">IFERROR(__xludf.DUMMYFUNCTION("""COMPUTED_VALUE"""),"جيهان شوقى عبد القادر ابو العزم")</f>
        <v>جيهان شوقى عبد القادر ابو العزم</v>
      </c>
      <c r="B297" s="3" t="str">
        <f ca="1">IFERROR(__xludf.DUMMYFUNCTION("""COMPUTED_VALUE"""),"ش الترعه على ناصيه الشارع صيدليه د/ خالد منزل رقم 23 الدور الرابع اسأل  على ام محمد")</f>
        <v>ش الترعه على ناصيه الشارع صيدليه د/ خالد منزل رقم 23 الدور الرابع اسأل  على ام محمد</v>
      </c>
      <c r="C297" s="3" t="str">
        <f ca="1">IFERROR(__xludf.DUMMYFUNCTION("""COMPUTED_VALUE"""),"01005329218")</f>
        <v>01005329218</v>
      </c>
      <c r="D297" s="4" t="str">
        <f ca="1">IFERROR(__xludf.DUMMYFUNCTION("""COMPUTED_VALUE"""),"27206241801143")</f>
        <v>27206241801143</v>
      </c>
      <c r="E297" s="5"/>
      <c r="F297" s="6" t="str">
        <f ca="1">IFERROR(__xludf.DUMMYFUNCTION("""COMPUTED_VALUE"""),"سرير 120 سم
مرتبه 120 سم")</f>
        <v>سرير 120 سم
مرتبه 120 سم</v>
      </c>
      <c r="G297">
        <v>1</v>
      </c>
    </row>
    <row r="298" spans="1:7" ht="30" x14ac:dyDescent="0.25">
      <c r="A298" s="3" t="str">
        <f ca="1">IFERROR(__xludf.DUMMYFUNCTION("""COMPUTED_VALUE"""),"جيهان علي ابراهيم عبد الهادي")</f>
        <v>جيهان علي ابراهيم عبد الهادي</v>
      </c>
      <c r="B298" s="3" t="str">
        <f ca="1">IFERROR(__xludf.DUMMYFUNCTION("""COMPUTED_VALUE"""),"شها بجوار جامع عبد المجيد الشهاوي منزل المرحوم ياسر الازاز")</f>
        <v>شها بجوار جامع عبد المجيد الشهاوي منزل المرحوم ياسر الازاز</v>
      </c>
      <c r="C298" s="3" t="str">
        <f ca="1">IFERROR(__xludf.DUMMYFUNCTION("""COMPUTED_VALUE"""),"01098296354")</f>
        <v>01098296354</v>
      </c>
      <c r="D298" s="4" t="str">
        <f ca="1">IFERROR(__xludf.DUMMYFUNCTION("""COMPUTED_VALUE"""),"28010061203541")</f>
        <v>28010061203541</v>
      </c>
      <c r="E298" s="5"/>
      <c r="F298" s="6"/>
      <c r="G298">
        <v>1</v>
      </c>
    </row>
    <row r="299" spans="1:7" ht="30" x14ac:dyDescent="0.25">
      <c r="A299" s="3" t="str">
        <f ca="1">IFERROR(__xludf.DUMMYFUNCTION("""COMPUTED_VALUE"""),"جيهان محمد الباز السيد")</f>
        <v>جيهان محمد الباز السيد</v>
      </c>
      <c r="B299" s="3" t="str">
        <f ca="1">IFERROR(__xludf.DUMMYFUNCTION("""COMPUTED_VALUE"""),"عبده معروف علي اول الشارع مطعم البدوي اللي قبل استديو ندي الدور الثالث منزل رقم 4")</f>
        <v>عبده معروف علي اول الشارع مطعم البدوي اللي قبل استديو ندي الدور الثالث منزل رقم 4</v>
      </c>
      <c r="C299" s="3" t="str">
        <f ca="1">IFERROR(__xludf.DUMMYFUNCTION("""COMPUTED_VALUE"""),"01003206187")</f>
        <v>01003206187</v>
      </c>
      <c r="D299" s="4" t="str">
        <f ca="1">IFERROR(__xludf.DUMMYFUNCTION("""COMPUTED_VALUE"""),"27508041201687")</f>
        <v>27508041201687</v>
      </c>
      <c r="E299" s="5"/>
      <c r="F299" s="6"/>
      <c r="G299">
        <v>1</v>
      </c>
    </row>
    <row r="300" spans="1:7" ht="30" x14ac:dyDescent="0.25">
      <c r="A300" s="3" t="str">
        <f ca="1">IFERROR(__xludf.DUMMYFUNCTION("""COMPUTED_VALUE"""),"جيهان محمد عوض ابو العنين ")</f>
        <v xml:space="preserve">جيهان محمد عوض ابو العنين </v>
      </c>
      <c r="B300" s="3" t="str">
        <f ca="1">IFERROR(__xludf.DUMMYFUNCTION("""COMPUTED_VALUE"""),"منيه سندوب ش مسجد الرحمن ينزل عند شعبان السوداني يسال علي  بتاع الرمش ")</f>
        <v xml:space="preserve">منيه سندوب ش مسجد الرحمن ينزل عند شعبان السوداني يسال علي  بتاع الرمش </v>
      </c>
      <c r="C300" s="3" t="str">
        <f ca="1">IFERROR(__xludf.DUMMYFUNCTION("""COMPUTED_VALUE"""),"01278445825")</f>
        <v>01278445825</v>
      </c>
      <c r="D300" s="4" t="str">
        <f ca="1">IFERROR(__xludf.DUMMYFUNCTION("""COMPUTED_VALUE"""),"28011031202725")</f>
        <v>28011031202725</v>
      </c>
      <c r="E300" s="5"/>
      <c r="F300" s="6"/>
      <c r="G300">
        <v>1</v>
      </c>
    </row>
    <row r="301" spans="1:7" ht="45" x14ac:dyDescent="0.25">
      <c r="A301" s="3" t="str">
        <f ca="1">IFERROR(__xludf.DUMMYFUNCTION("""COMPUTED_VALUE"""),"جيهان محمود محمود الشاعر")</f>
        <v>جيهان محمود محمود الشاعر</v>
      </c>
      <c r="B301" s="3" t="str">
        <f ca="1">IFERROR(__xludf.DUMMYFUNCTION("""COMPUTED_VALUE"""),"ش فريد عبد الحي متقطع من ش اشرف مرجان على ناصية الشارع محل عبد الوهاب منزل 17 الدور الرابع")</f>
        <v>ش فريد عبد الحي متقطع من ش اشرف مرجان على ناصية الشارع محل عبد الوهاب منزل 17 الدور الرابع</v>
      </c>
      <c r="C301" s="3" t="str">
        <f ca="1">IFERROR(__xludf.DUMMYFUNCTION("""COMPUTED_VALUE"""),"01015357621")</f>
        <v>01015357621</v>
      </c>
      <c r="D301" s="4" t="str">
        <f ca="1">IFERROR(__xludf.DUMMYFUNCTION("""COMPUTED_VALUE"""),"26701268800081")</f>
        <v>26701268800081</v>
      </c>
      <c r="E301" s="5"/>
      <c r="F301" s="6" t="str">
        <f ca="1">IFERROR(__xludf.DUMMYFUNCTION("""COMPUTED_VALUE"""),"ثلاجه 2 باب
بتوجاز 4 شعله")</f>
        <v>ثلاجه 2 باب
بتوجاز 4 شعله</v>
      </c>
      <c r="G301">
        <v>1</v>
      </c>
    </row>
    <row r="302" spans="1:7" ht="45" x14ac:dyDescent="0.25">
      <c r="A302" s="3" t="str">
        <f ca="1">IFERROR(__xludf.DUMMYFUNCTION("""COMPUTED_VALUE"""),"حسن السعيد علي العزبي")</f>
        <v>حسن السعيد علي العزبي</v>
      </c>
      <c r="B302" s="3" t="str">
        <f ca="1">IFERROR(__xludf.DUMMYFUNCTION("""COMPUTED_VALUE"""),"عبده معروف علي اول الشارع استوديو ندي اول ش شمال امام الشارع مخزن بيع خشب رقم 45")</f>
        <v>عبده معروف علي اول الشارع استوديو ندي اول ش شمال امام الشارع مخزن بيع خشب رقم 45</v>
      </c>
      <c r="C302" s="3" t="str">
        <f ca="1">IFERROR(__xludf.DUMMYFUNCTION("""COMPUTED_VALUE"""),"01021828774")</f>
        <v>01021828774</v>
      </c>
      <c r="D302" s="4" t="str">
        <f ca="1">IFERROR(__xludf.DUMMYFUNCTION("""COMPUTED_VALUE"""),"27105161200075")</f>
        <v>27105161200075</v>
      </c>
      <c r="E302" s="5"/>
      <c r="F302" s="6"/>
      <c r="G302">
        <v>1</v>
      </c>
    </row>
    <row r="303" spans="1:7" ht="45" x14ac:dyDescent="0.25">
      <c r="A303" s="3" t="str">
        <f ca="1">IFERROR(__xludf.DUMMYFUNCTION("""COMPUTED_VALUE"""),"حسن حسن احمد علي")</f>
        <v>حسن حسن احمد علي</v>
      </c>
      <c r="B303" s="3" t="str">
        <f ca="1">IFERROR(__xludf.DUMMYFUNCTION("""COMPUTED_VALUE"""),"عزبه الشال ععلي اول ش معرض العروسه منزل الحاله علي جهه اليمين بيت محمود هلال الدور الارضي ")</f>
        <v xml:space="preserve">عزبه الشال ععلي اول ش معرض العروسه منزل الحاله علي جهه اليمين بيت محمود هلال الدور الارضي </v>
      </c>
      <c r="C303" s="3" t="str">
        <f ca="1">IFERROR(__xludf.DUMMYFUNCTION("""COMPUTED_VALUE"""),"01277243304
0502708584")</f>
        <v>01277243304
0502708584</v>
      </c>
      <c r="D303" s="4" t="str">
        <f ca="1">IFERROR(__xludf.DUMMYFUNCTION("""COMPUTED_VALUE"""),"26609191201712")</f>
        <v>26609191201712</v>
      </c>
      <c r="E303" s="5"/>
      <c r="F303" s="6" t="str">
        <f ca="1">IFERROR(__xludf.DUMMYFUNCTION("""COMPUTED_VALUE"""),"غساله هاف")</f>
        <v>غساله هاف</v>
      </c>
      <c r="G303">
        <v>1</v>
      </c>
    </row>
    <row r="304" spans="1:7" ht="45" x14ac:dyDescent="0.25">
      <c r="A304" s="3" t="str">
        <f ca="1">IFERROR(__xludf.DUMMYFUNCTION("""COMPUTED_VALUE"""),"حسنى السيد محمد ابو المعاطى")</f>
        <v>حسنى السيد محمد ابو المعاطى</v>
      </c>
      <c r="B304" s="3" t="str">
        <f ca="1">IFERROR(__xludf.DUMMYFUNCTION("""COMPUTED_VALUE"""),"عزبه الشال المفارق ش جعفر على اول الشارع من مارشال المنزل على الشمال الدور الثالث")</f>
        <v>عزبه الشال المفارق ش جعفر على اول الشارع من مارشال المنزل على الشمال الدور الثالث</v>
      </c>
      <c r="C304" s="3" t="str">
        <f ca="1">IFERROR(__xludf.DUMMYFUNCTION("""COMPUTED_VALUE"""),"01016286676")</f>
        <v>01016286676</v>
      </c>
      <c r="D304" s="4" t="str">
        <f ca="1">IFERROR(__xludf.DUMMYFUNCTION("""COMPUTED_VALUE"""),"25403041200555")</f>
        <v>25403041200555</v>
      </c>
      <c r="E304" s="5"/>
      <c r="F304" s="6"/>
      <c r="G304">
        <v>1</v>
      </c>
    </row>
    <row r="305" spans="1:7" ht="30" x14ac:dyDescent="0.25">
      <c r="A305" s="3" t="str">
        <f ca="1">IFERROR(__xludf.DUMMYFUNCTION("""COMPUTED_VALUE"""),"حفيظه سلامه عبده النادي")</f>
        <v>حفيظه سلامه عبده النادي</v>
      </c>
      <c r="B305" s="3" t="str">
        <f ca="1">IFERROR(__xludf.DUMMYFUNCTION("""COMPUTED_VALUE"""),"الشارع اللي قبل مسجد عبد المجيد الشهاوي يسأل على حفيظه سلامه")</f>
        <v>الشارع اللي قبل مسجد عبد المجيد الشهاوي يسأل على حفيظه سلامه</v>
      </c>
      <c r="C305" s="3" t="str">
        <f ca="1">IFERROR(__xludf.DUMMYFUNCTION("""COMPUTED_VALUE"""),"01151586305")</f>
        <v>01151586305</v>
      </c>
      <c r="D305" s="4" t="str">
        <f ca="1">IFERROR(__xludf.DUMMYFUNCTION("""COMPUTED_VALUE"""),"24802111201889")</f>
        <v>24802111201889</v>
      </c>
      <c r="E305" s="5"/>
      <c r="F305" s="6" t="str">
        <f ca="1">IFERROR(__xludf.DUMMYFUNCTION("""COMPUTED_VALUE"""),"غساله عاديه")</f>
        <v>غساله عاديه</v>
      </c>
      <c r="G305">
        <v>1</v>
      </c>
    </row>
    <row r="306" spans="1:7" ht="30" x14ac:dyDescent="0.25">
      <c r="A306" s="3" t="str">
        <f ca="1">IFERROR(__xludf.DUMMYFUNCTION("""COMPUTED_VALUE"""),"حليمه ابو صالح سند يوسف")</f>
        <v>حليمه ابو صالح سند يوسف</v>
      </c>
      <c r="B306" s="3" t="str">
        <f ca="1">IFERROR(__xludf.DUMMYFUNCTION("""COMPUTED_VALUE"""),"ش البلتاجي منزل رقم 97 علي اول الشارع سوبر ماركت الفيروز ")</f>
        <v xml:space="preserve">ش البلتاجي منزل رقم 97 علي اول الشارع سوبر ماركت الفيروز </v>
      </c>
      <c r="C306" s="3" t="str">
        <f ca="1">IFERROR(__xludf.DUMMYFUNCTION("""COMPUTED_VALUE"""),"01001412138")</f>
        <v>01001412138</v>
      </c>
      <c r="D306" s="4" t="str">
        <f ca="1">IFERROR(__xludf.DUMMYFUNCTION("""COMPUTED_VALUE"""),"28712200201804")</f>
        <v>28712200201804</v>
      </c>
      <c r="E306" s="5"/>
      <c r="F306" s="6" t="str">
        <f ca="1">IFERROR(__xludf.DUMMYFUNCTION("""COMPUTED_VALUE"""),"
سخان")</f>
        <v xml:space="preserve">
سخان</v>
      </c>
      <c r="G306">
        <v>1</v>
      </c>
    </row>
    <row r="307" spans="1:7" ht="30" x14ac:dyDescent="0.25">
      <c r="A307" s="3" t="str">
        <f ca="1">IFERROR(__xludf.DUMMYFUNCTION("""COMPUTED_VALUE"""),"حمدينو الشحات محمد السيد شحاته")</f>
        <v>حمدينو الشحات محمد السيد شحاته</v>
      </c>
      <c r="B307" s="3" t="str">
        <f ca="1">IFERROR(__xludf.DUMMYFUNCTION("""COMPUTED_VALUE"""),"تلبانه عند ارض الكنيسه ناحيه الملعب اسال علي حمدينو الشحات")</f>
        <v>تلبانه عند ارض الكنيسه ناحيه الملعب اسال علي حمدينو الشحات</v>
      </c>
      <c r="C307" s="3" t="str">
        <f ca="1">IFERROR(__xludf.DUMMYFUNCTION("""COMPUTED_VALUE"""),"01208180740
01003669538")</f>
        <v>01208180740
01003669538</v>
      </c>
      <c r="D307" s="4" t="str">
        <f ca="1">IFERROR(__xludf.DUMMYFUNCTION("""COMPUTED_VALUE"""),"28401041206179")</f>
        <v>28401041206179</v>
      </c>
      <c r="E307" s="5"/>
      <c r="F307" s="6"/>
      <c r="G307">
        <v>1</v>
      </c>
    </row>
    <row r="308" spans="1:7" ht="60" x14ac:dyDescent="0.25">
      <c r="A308" s="3" t="str">
        <f ca="1">IFERROR(__xludf.DUMMYFUNCTION("""COMPUTED_VALUE"""),"حمديه جمعه ابراهيم السوبكي")</f>
        <v>حمديه جمعه ابراهيم السوبكي</v>
      </c>
      <c r="B308" s="3" t="str">
        <f ca="1">IFERROR(__xludf.DUMMYFUNCTION("""COMPUTED_VALUE"""),"منيه سندوب عند جامع السلام عند المقابر يسال علي حمديه جمعه ام هشام وكريم علي اول الشارع بتاع رمل وزلط
الدور الارضى  ")</f>
        <v xml:space="preserve">منيه سندوب عند جامع السلام عند المقابر يسال علي حمديه جمعه ام هشام وكريم علي اول الشارع بتاع رمل وزلط
الدور الارضى  </v>
      </c>
      <c r="C308" s="3" t="str">
        <f ca="1">IFERROR(__xludf.DUMMYFUNCTION("""COMPUTED_VALUE"""),"01066747069")</f>
        <v>01066747069</v>
      </c>
      <c r="D308" s="4" t="str">
        <f ca="1">IFERROR(__xludf.DUMMYFUNCTION("""COMPUTED_VALUE"""),"27901101206164")</f>
        <v>27901101206164</v>
      </c>
      <c r="E308" s="5"/>
      <c r="F308" s="6"/>
      <c r="G308">
        <v>1</v>
      </c>
    </row>
    <row r="309" spans="1:7" x14ac:dyDescent="0.25">
      <c r="A309" s="3" t="str">
        <f ca="1">IFERROR(__xludf.DUMMYFUNCTION("""COMPUTED_VALUE"""),"حميدة السيد عبد الله ")</f>
        <v xml:space="preserve">حميدة السيد عبد الله </v>
      </c>
      <c r="B309" s="3" t="str">
        <f ca="1">IFERROR(__xludf.DUMMYFUNCTION("""COMPUTED_VALUE"""),"ايواء 2 الدور  شارع الصحه")</f>
        <v>ايواء 2 الدور  شارع الصحه</v>
      </c>
      <c r="C309" s="3" t="str">
        <f ca="1">IFERROR(__xludf.DUMMYFUNCTION("""COMPUTED_VALUE"""),"01013932129")</f>
        <v>01013932129</v>
      </c>
      <c r="D309" s="4" t="str">
        <f ca="1">IFERROR(__xludf.DUMMYFUNCTION("""COMPUTED_VALUE"""),"25506081200161")</f>
        <v>25506081200161</v>
      </c>
      <c r="E309" s="5"/>
      <c r="F309" s="6" t="str">
        <f ca="1">IFERROR(__xludf.DUMMYFUNCTION("""COMPUTED_VALUE"""),"غساله هاف")</f>
        <v>غساله هاف</v>
      </c>
      <c r="G309">
        <v>1</v>
      </c>
    </row>
    <row r="310" spans="1:7" ht="30" x14ac:dyDescent="0.25">
      <c r="A310" s="3" t="str">
        <f ca="1">IFERROR(__xludf.DUMMYFUNCTION("""COMPUTED_VALUE"""),"حميده احمد ابو المعاطي عطيه")</f>
        <v>حميده احمد ابو المعاطي عطيه</v>
      </c>
      <c r="B310" s="3" t="str">
        <f ca="1">IFERROR(__xludf.DUMMYFUNCTION("""COMPUTED_VALUE"""),"ميت مزاح عند جامع اللوازق عند منزل الشحات الدور التاني")</f>
        <v>ميت مزاح عند جامع اللوازق عند منزل الشحات الدور التاني</v>
      </c>
      <c r="C310" s="3" t="str">
        <f ca="1">IFERROR(__xludf.DUMMYFUNCTION("""COMPUTED_VALUE"""),"01023919937")</f>
        <v>01023919937</v>
      </c>
      <c r="D310" s="4" t="str">
        <f ca="1">IFERROR(__xludf.DUMMYFUNCTION("""COMPUTED_VALUE"""),"27312151202849")</f>
        <v>27312151202849</v>
      </c>
      <c r="E310" s="5"/>
      <c r="F310" s="6"/>
      <c r="G310">
        <v>1</v>
      </c>
    </row>
    <row r="311" spans="1:7" ht="45" x14ac:dyDescent="0.25">
      <c r="A311" s="3" t="str">
        <f ca="1">IFERROR(__xludf.DUMMYFUNCTION("""COMPUTED_VALUE"""),"حنان السيد عبد الباري الشاذلي ")</f>
        <v xml:space="preserve">حنان السيد عبد الباري الشاذلي </v>
      </c>
      <c r="B311" s="3" t="str">
        <f ca="1">IFERROR(__xludf.DUMMYFUNCTION("""COMPUTED_VALUE"""),"الجلاء متفرع من ش قدوره يوجد علي اول ش كافيا (قدوره )منزل الحاله علي جمه الشمال يسال علي ام بسنت ")</f>
        <v xml:space="preserve">الجلاء متفرع من ش قدوره يوجد علي اول ش كافيا (قدوره )منزل الحاله علي جمه الشمال يسال علي ام بسنت </v>
      </c>
      <c r="C311" s="3" t="str">
        <f ca="1">IFERROR(__xludf.DUMMYFUNCTION("""COMPUTED_VALUE"""),"01014218548")</f>
        <v>01014218548</v>
      </c>
      <c r="D311" s="4" t="str">
        <f ca="1">IFERROR(__xludf.DUMMYFUNCTION("""COMPUTED_VALUE"""),"29108131200069")</f>
        <v>29108131200069</v>
      </c>
      <c r="E311" s="5"/>
      <c r="F311" s="6"/>
      <c r="G311">
        <v>1</v>
      </c>
    </row>
    <row r="312" spans="1:7" ht="30" x14ac:dyDescent="0.25">
      <c r="A312" s="3" t="str">
        <f ca="1">IFERROR(__xludf.DUMMYFUNCTION("""COMPUTED_VALUE"""),"حنان ثروت محمد المتولي")</f>
        <v>حنان ثروت محمد المتولي</v>
      </c>
      <c r="B312" s="3" t="str">
        <f ca="1">IFERROR(__xludf.DUMMYFUNCTION("""COMPUTED_VALUE"""),"عند مسجد العراقي الشارع اللي امام سمير بتاع القماش يسال على منزل حمدي ")</f>
        <v xml:space="preserve">عند مسجد العراقي الشارع اللي امام سمير بتاع القماش يسال على منزل حمدي </v>
      </c>
      <c r="C312" s="3" t="str">
        <f ca="1">IFERROR(__xludf.DUMMYFUNCTION("""COMPUTED_VALUE"""),"01091862194")</f>
        <v>01091862194</v>
      </c>
      <c r="D312" s="4" t="str">
        <f ca="1">IFERROR(__xludf.DUMMYFUNCTION("""COMPUTED_VALUE"""),"29301011241106")</f>
        <v>29301011241106</v>
      </c>
      <c r="E312" s="5"/>
      <c r="F312" s="6" t="str">
        <f ca="1">IFERROR(__xludf.DUMMYFUNCTION("""COMPUTED_VALUE"""),"ثلاجه 2 باب")</f>
        <v>ثلاجه 2 باب</v>
      </c>
      <c r="G312">
        <v>1</v>
      </c>
    </row>
    <row r="313" spans="1:7" ht="60" x14ac:dyDescent="0.25">
      <c r="A313" s="3" t="str">
        <f ca="1">IFERROR(__xludf.DUMMYFUNCTION("""COMPUTED_VALUE"""),"حنان جلال محمد حسن")</f>
        <v>حنان جلال محمد حسن</v>
      </c>
      <c r="B313" s="3" t="str">
        <f ca="1">IFERROR(__xludf.DUMMYFUNCTION("""COMPUTED_VALUE"""),"ش عشره من ش السباعي اللي بعد ماكولات شعبان يسال علي نعيم بتاع التموين فوق منه الدور الثاني يسال علي ام امينه رقم المنزل2")</f>
        <v>ش عشره من ش السباعي اللي بعد ماكولات شعبان يسال علي نعيم بتاع التموين فوق منه الدور الثاني يسال علي ام امينه رقم المنزل2</v>
      </c>
      <c r="C313" s="3" t="str">
        <f ca="1">IFERROR(__xludf.DUMMYFUNCTION("""COMPUTED_VALUE"""),"01063456745")</f>
        <v>01063456745</v>
      </c>
      <c r="D313" s="4" t="str">
        <f ca="1">IFERROR(__xludf.DUMMYFUNCTION("""COMPUTED_VALUE"""),"27212211200145")</f>
        <v>27212211200145</v>
      </c>
      <c r="E313" s="5"/>
      <c r="F313" s="6" t="str">
        <f ca="1">IFERROR(__xludf.DUMMYFUNCTION("""COMPUTED_VALUE"""),"سرير 120 سم")</f>
        <v>سرير 120 سم</v>
      </c>
      <c r="G313">
        <v>1</v>
      </c>
    </row>
    <row r="314" spans="1:7" ht="75" x14ac:dyDescent="0.25">
      <c r="A314" s="3" t="str">
        <f ca="1">IFERROR(__xludf.DUMMYFUNCTION("""COMPUTED_VALUE"""),"حنان حامد سلامه محمد ")</f>
        <v xml:space="preserve">حنان حامد سلامه محمد </v>
      </c>
      <c r="B314" s="3" t="str">
        <f ca="1">IFERROR(__xludf.DUMMYFUNCTION("""COMPUTED_VALUE"""),"منية سندوب , عند قهوة العشري , منزل المستفيدة على جهة اليمين ,عند سوبر ماركت مسعد النجار
يسال على بيت حمدينو سعدون الدور الرابع اسال على ام جنى ")</f>
        <v xml:space="preserve">منية سندوب , عند قهوة العشري , منزل المستفيدة على جهة اليمين ,عند سوبر ماركت مسعد النجار
يسال على بيت حمدينو سعدون الدور الرابع اسال على ام جنى </v>
      </c>
      <c r="C314" s="3" t="str">
        <f ca="1">IFERROR(__xludf.DUMMYFUNCTION("""COMPUTED_VALUE"""),"01021484997")</f>
        <v>01021484997</v>
      </c>
      <c r="D314" s="4" t="str">
        <f ca="1">IFERROR(__xludf.DUMMYFUNCTION("""COMPUTED_VALUE"""),"29003051200568")</f>
        <v>29003051200568</v>
      </c>
      <c r="E314" s="5"/>
      <c r="F314" s="6" t="str">
        <f ca="1">IFERROR(__xludf.DUMMYFUNCTION("""COMPUTED_VALUE"""),"ثلاجه ")</f>
        <v xml:space="preserve">ثلاجه </v>
      </c>
      <c r="G314">
        <v>1</v>
      </c>
    </row>
    <row r="315" spans="1:7" ht="30" x14ac:dyDescent="0.25">
      <c r="A315" s="3" t="str">
        <f ca="1">IFERROR(__xludf.DUMMYFUNCTION("""COMPUTED_VALUE"""),"حنان حلمي محمود زغبير")</f>
        <v>حنان حلمي محمود زغبير</v>
      </c>
      <c r="B315" s="3" t="str">
        <f ca="1">IFERROR(__xludf.DUMMYFUNCTION("""COMPUTED_VALUE"""),"اويش الحجر ش ابو زيد علي اوله بقاله الفقي يسال علي اشرف البلتاجي الدور الارضي ")</f>
        <v xml:space="preserve">اويش الحجر ش ابو زيد علي اوله بقاله الفقي يسال علي اشرف البلتاجي الدور الارضي </v>
      </c>
      <c r="C315" s="3" t="str">
        <f ca="1">IFERROR(__xludf.DUMMYFUNCTION("""COMPUTED_VALUE"""),"01145984370
01206845672")</f>
        <v>01145984370
01206845672</v>
      </c>
      <c r="D315" s="4" t="str">
        <f ca="1">IFERROR(__xludf.DUMMYFUNCTION("""COMPUTED_VALUE"""),"27509021202144")</f>
        <v>27509021202144</v>
      </c>
      <c r="E315" s="5"/>
      <c r="F315" s="6" t="str">
        <f ca="1">IFERROR(__xludf.DUMMYFUNCTION("""COMPUTED_VALUE"""),"غساله هاف")</f>
        <v>غساله هاف</v>
      </c>
      <c r="G315">
        <v>1</v>
      </c>
    </row>
    <row r="316" spans="1:7" ht="60" x14ac:dyDescent="0.25">
      <c r="A316" s="3" t="str">
        <f ca="1">IFERROR(__xludf.DUMMYFUNCTION("""COMPUTED_VALUE"""),"حنان شوقي سيد احمد صيام")</f>
        <v>حنان شوقي سيد احمد صيام</v>
      </c>
      <c r="B316" s="3" t="str">
        <f ca="1">IFERROR(__xludf.DUMMYFUNCTION("""COMPUTED_VALUE"""),"عند موقف طناح القديم يدخل الشارع على ناصية حلواني الطيب عند اول مقاطع يدخل شمال يسأل على مسجد الصابرين امام المسجد مباشرة الدور الارضى ")</f>
        <v xml:space="preserve">عند موقف طناح القديم يدخل الشارع على ناصية حلواني الطيب عند اول مقاطع يدخل شمال يسأل على مسجد الصابرين امام المسجد مباشرة الدور الارضى </v>
      </c>
      <c r="C316" s="3" t="str">
        <f ca="1">IFERROR(__xludf.DUMMYFUNCTION("""COMPUTED_VALUE"""),"01005125387")</f>
        <v>01005125387</v>
      </c>
      <c r="D316" s="4" t="str">
        <f ca="1">IFERROR(__xludf.DUMMYFUNCTION("""COMPUTED_VALUE"""),"26911151200061")</f>
        <v>26911151200061</v>
      </c>
      <c r="E316" s="5"/>
      <c r="F316" s="6"/>
      <c r="G316">
        <v>1</v>
      </c>
    </row>
    <row r="317" spans="1:7" ht="45" x14ac:dyDescent="0.25">
      <c r="A317" s="3" t="str">
        <f ca="1">IFERROR(__xludf.DUMMYFUNCTION("""COMPUTED_VALUE"""),"حنان عبد العظيم فاضل نعمان ")</f>
        <v xml:space="preserve">حنان عبد العظيم فاضل نعمان </v>
      </c>
      <c r="B317" s="3" t="str">
        <f ca="1">IFERROR(__xludf.DUMMYFUNCTION("""COMPUTED_VALUE"""),"تحت الكوبري عزبه الهاويس ش الصديق فى بيت ابو حسام بجوار عم مختار البقال الدور الثاني")</f>
        <v>تحت الكوبري عزبه الهاويس ش الصديق فى بيت ابو حسام بجوار عم مختار البقال الدور الثاني</v>
      </c>
      <c r="C317" s="3" t="str">
        <f ca="1">IFERROR(__xludf.DUMMYFUNCTION("""COMPUTED_VALUE"""),"01060986202
01008454612")</f>
        <v>01060986202
01008454612</v>
      </c>
      <c r="D317" s="4" t="str">
        <f ca="1">IFERROR(__xludf.DUMMYFUNCTION("""COMPUTED_VALUE"""),"28111292400405")</f>
        <v>28111292400405</v>
      </c>
      <c r="E317" s="5"/>
      <c r="F317" s="6"/>
      <c r="G317">
        <v>1</v>
      </c>
    </row>
    <row r="318" spans="1:7" ht="45" x14ac:dyDescent="0.25">
      <c r="A318" s="3" t="str">
        <f ca="1">IFERROR(__xludf.DUMMYFUNCTION("""COMPUTED_VALUE"""),"حنان عبد الوهاب محمد احمد")</f>
        <v>حنان عبد الوهاب محمد احمد</v>
      </c>
      <c r="B318" s="3" t="str">
        <f ca="1">IFERROR(__xludf.DUMMYFUNCTION("""COMPUTED_VALUE"""),"الشارع الكبير بجوار بقاله احمد الردينى يسأل على بيت نشأت راضى
الدور الارضى")</f>
        <v>الشارع الكبير بجوار بقاله احمد الردينى يسأل على بيت نشأت راضى
الدور الارضى</v>
      </c>
      <c r="C318" s="3" t="str">
        <f ca="1">IFERROR(__xludf.DUMMYFUNCTION("""COMPUTED_VALUE"""),"01004474351")</f>
        <v>01004474351</v>
      </c>
      <c r="D318" s="4" t="str">
        <f ca="1">IFERROR(__xludf.DUMMYFUNCTION("""COMPUTED_VALUE"""),"28103221202847")</f>
        <v>28103221202847</v>
      </c>
      <c r="E318" s="5"/>
      <c r="F318" s="6"/>
      <c r="G318">
        <v>1</v>
      </c>
    </row>
    <row r="319" spans="1:7" ht="45" x14ac:dyDescent="0.25">
      <c r="A319" s="3" t="str">
        <f ca="1">IFERROR(__xludf.DUMMYFUNCTION("""COMPUTED_VALUE"""),"حنان عزت وهبه العرابى ")</f>
        <v xml:space="preserve">حنان عزت وهبه العرابى </v>
      </c>
      <c r="B319" s="3" t="str">
        <f ca="1">IFERROR(__xludf.DUMMYFUNCTION("""COMPUTED_VALUE"""),"ش الاسواق امام مسجد الايمانالشارع اللى فيه المغسله حماد حاره 60عماره 17 الدور اول علوى وثالث علوى  ")</f>
        <v xml:space="preserve">ش الاسواق امام مسجد الايمانالشارع اللى فيه المغسله حماد حاره 60عماره 17 الدور اول علوى وثالث علوى  </v>
      </c>
      <c r="C319" s="3" t="str">
        <f ca="1">IFERROR(__xludf.DUMMYFUNCTION("""COMPUTED_VALUE"""),"01029593050")</f>
        <v>01029593050</v>
      </c>
      <c r="D319" s="4" t="str">
        <f ca="1">IFERROR(__xludf.DUMMYFUNCTION("""COMPUTED_VALUE"""),"28001121602549")</f>
        <v>28001121602549</v>
      </c>
      <c r="E319" s="5"/>
      <c r="F319" s="6"/>
      <c r="G319">
        <v>1</v>
      </c>
    </row>
    <row r="320" spans="1:7" ht="30" x14ac:dyDescent="0.25">
      <c r="A320" s="3" t="str">
        <f ca="1">IFERROR(__xludf.DUMMYFUNCTION("""COMPUTED_VALUE"""),"حنان علي المرغني عبد الباقي ")</f>
        <v xml:space="preserve">حنان علي المرغني عبد الباقي </v>
      </c>
      <c r="B320" s="3" t="str">
        <f ca="1">IFERROR(__xludf.DUMMYFUNCTION("""COMPUTED_VALUE"""),"المجزر ش الصحة عمارة 27 الدور الثانى
 امام البيت العصري للمنظفات")</f>
        <v>المجزر ش الصحة عمارة 27 الدور الثانى
 امام البيت العصري للمنظفات</v>
      </c>
      <c r="C320" s="3" t="str">
        <f ca="1">IFERROR(__xludf.DUMMYFUNCTION("""COMPUTED_VALUE"""),"01283573289")</f>
        <v>01283573289</v>
      </c>
      <c r="D320" s="4" t="str">
        <f ca="1">IFERROR(__xludf.DUMMYFUNCTION("""COMPUTED_VALUE"""),"26904111200062")</f>
        <v>26904111200062</v>
      </c>
      <c r="E320" s="5"/>
      <c r="F320" s="6" t="str">
        <f ca="1">IFERROR(__xludf.DUMMYFUNCTION("""COMPUTED_VALUE"""),"بطانيه 5 كيلو
مشايه")</f>
        <v>بطانيه 5 كيلو
مشايه</v>
      </c>
      <c r="G320">
        <v>1</v>
      </c>
    </row>
    <row r="321" spans="1:7" ht="45" x14ac:dyDescent="0.25">
      <c r="A321" s="3" t="str">
        <f ca="1">IFERROR(__xludf.DUMMYFUNCTION("""COMPUTED_VALUE"""),"حنان غازي محمود فرغلي")</f>
        <v>حنان غازي محمود فرغلي</v>
      </c>
      <c r="B321" s="3" t="str">
        <f ca="1">IFERROR(__xludf.DUMMYFUNCTION("""COMPUTED_VALUE"""),"مساكن العبور ش محمد العدوي خلف مساكن العبور امام صيدليه وليد عابدين  (في اخر الشارع علي اليمين ) الدور الثالث ")</f>
        <v xml:space="preserve">مساكن العبور ش محمد العدوي خلف مساكن العبور امام صيدليه وليد عابدين  (في اخر الشارع علي اليمين ) الدور الثالث </v>
      </c>
      <c r="C321" s="3" t="str">
        <f ca="1">IFERROR(__xludf.DUMMYFUNCTION("""COMPUTED_VALUE"""),"01005844028")</f>
        <v>01005844028</v>
      </c>
      <c r="D321" s="4" t="str">
        <f ca="1">IFERROR(__xludf.DUMMYFUNCTION("""COMPUTED_VALUE"""),"27806031200047")</f>
        <v>27806031200047</v>
      </c>
      <c r="E321" s="5"/>
      <c r="F321" s="6" t="str">
        <f ca="1">IFERROR(__xludf.DUMMYFUNCTION("""COMPUTED_VALUE"""),"مرتبه 160 سم
بطانيه 5 كيلو
سرير 160 سم")</f>
        <v>مرتبه 160 سم
بطانيه 5 كيلو
سرير 160 سم</v>
      </c>
      <c r="G321">
        <v>1</v>
      </c>
    </row>
    <row r="322" spans="1:7" ht="30" x14ac:dyDescent="0.25">
      <c r="A322" s="3" t="str">
        <f ca="1">IFERROR(__xludf.DUMMYFUNCTION("""COMPUTED_VALUE"""),"حنان كمال محمد سلام")</f>
        <v>حنان كمال محمد سلام</v>
      </c>
      <c r="B322" s="3" t="str">
        <f ca="1">IFERROR(__xludf.DUMMYFUNCTION("""COMPUTED_VALUE"""),"جديله ش النعايمه خلف المسجد الكبير منزل رقم 7 الدور الثانى")</f>
        <v>جديله ش النعايمه خلف المسجد الكبير منزل رقم 7 الدور الثانى</v>
      </c>
      <c r="C322" s="3" t="str">
        <f ca="1">IFERROR(__xludf.DUMMYFUNCTION("""COMPUTED_VALUE"""),"01271726037
00502472940")</f>
        <v>01271726037
00502472940</v>
      </c>
      <c r="D322" s="4" t="str">
        <f ca="1">IFERROR(__xludf.DUMMYFUNCTION("""COMPUTED_VALUE"""),"27203211200341")</f>
        <v>27203211200341</v>
      </c>
      <c r="E322" s="5"/>
      <c r="F322" s="6"/>
      <c r="G322">
        <v>1</v>
      </c>
    </row>
    <row r="323" spans="1:7" ht="45" x14ac:dyDescent="0.25">
      <c r="A323" s="3" t="str">
        <f ca="1">IFERROR(__xludf.DUMMYFUNCTION("""COMPUTED_VALUE"""),"حنان محمد السيد السيد")</f>
        <v>حنان محمد السيد السيد</v>
      </c>
      <c r="B323" s="3" t="str">
        <f ca="1">IFERROR(__xludf.DUMMYFUNCTION("""COMPUTED_VALUE"""),"عزبه الشحاتين ش هنطش ع اول الشارع محل بقاله (حامد)منزل رقم 28 الدور الخامس ")</f>
        <v xml:space="preserve">عزبه الشحاتين ش هنطش ع اول الشارع محل بقاله (حامد)منزل رقم 28 الدور الخامس </v>
      </c>
      <c r="C323" s="3" t="str">
        <f ca="1">IFERROR(__xludf.DUMMYFUNCTION("""COMPUTED_VALUE"""),"01007352186")</f>
        <v>01007352186</v>
      </c>
      <c r="D323" s="4" t="str">
        <f ca="1">IFERROR(__xludf.DUMMYFUNCTION("""COMPUTED_VALUE"""),"27009241201685")</f>
        <v>27009241201685</v>
      </c>
      <c r="E323" s="5"/>
      <c r="F323" s="6" t="str">
        <f ca="1">IFERROR(__xludf.DUMMYFUNCTION("""COMPUTED_VALUE"""),"غساله هاف
انبوبة")</f>
        <v>غساله هاف
انبوبة</v>
      </c>
      <c r="G323">
        <v>1</v>
      </c>
    </row>
    <row r="324" spans="1:7" ht="30" x14ac:dyDescent="0.25">
      <c r="A324" s="3" t="str">
        <f ca="1">IFERROR(__xludf.DUMMYFUNCTION("""COMPUTED_VALUE"""),"حنان محمد الشحات عبد الله")</f>
        <v>حنان محمد الشحات عبد الله</v>
      </c>
      <c r="B324" s="3" t="str">
        <f ca="1">IFERROR(__xludf.DUMMYFUNCTION("""COMPUTED_VALUE"""),"احمد ماهر /ش الرحمن بجوار مقر جمعيه رساله الدور الارضي")</f>
        <v>احمد ماهر /ش الرحمن بجوار مقر جمعيه رساله الدور الارضي</v>
      </c>
      <c r="C324" s="3" t="str">
        <f ca="1">IFERROR(__xludf.DUMMYFUNCTION("""COMPUTED_VALUE"""),"01026962291")</f>
        <v>01026962291</v>
      </c>
      <c r="D324" s="4" t="str">
        <f ca="1">IFERROR(__xludf.DUMMYFUNCTION("""COMPUTED_VALUE"""),"27605211200961")</f>
        <v>27605211200961</v>
      </c>
      <c r="E324" s="5"/>
      <c r="F324" s="6"/>
      <c r="G324">
        <v>1</v>
      </c>
    </row>
    <row r="325" spans="1:7" ht="45" x14ac:dyDescent="0.25">
      <c r="A325" s="3" t="str">
        <f ca="1">IFERROR(__xludf.DUMMYFUNCTION("""COMPUTED_VALUE"""),"حنان محمد علي عبد المطلب ")</f>
        <v xml:space="preserve">حنان محمد علي عبد المطلب </v>
      </c>
      <c r="B325" s="3" t="str">
        <f ca="1">IFERROR(__xludf.DUMMYFUNCTION("""COMPUTED_VALUE"""),"كفر الاعجر علي اول البلاد عند المعهد الديني  يسال علي منزل عبد الخالق بحبح  الدور الثاني")</f>
        <v>كفر الاعجر علي اول البلاد عند المعهد الديني  يسال علي منزل عبد الخالق بحبح  الدور الثاني</v>
      </c>
      <c r="C325" s="3" t="str">
        <f ca="1">IFERROR(__xludf.DUMMYFUNCTION("""COMPUTED_VALUE"""),"01095932254")</f>
        <v>01095932254</v>
      </c>
      <c r="D325" s="4" t="str">
        <f ca="1">IFERROR(__xludf.DUMMYFUNCTION("""COMPUTED_VALUE"""),"28011041200208")</f>
        <v>28011041200208</v>
      </c>
      <c r="E325" s="5"/>
      <c r="F325" s="6"/>
      <c r="G325">
        <v>1</v>
      </c>
    </row>
    <row r="326" spans="1:7" ht="45" x14ac:dyDescent="0.25">
      <c r="A326" s="3" t="str">
        <f ca="1">IFERROR(__xludf.DUMMYFUNCTION("""COMPUTED_VALUE"""),"حنان نبيل غريب محمد خليل")</f>
        <v>حنان نبيل غريب محمد خليل</v>
      </c>
      <c r="B326" s="3" t="str">
        <f ca="1">IFERROR(__xludf.DUMMYFUNCTION("""COMPUTED_VALUE"""),"ش الحريه على ناصية الشارع فرش خضار وفاكهة وواحده بتشوى سمك المنزل على الشمال اسفل المنزل كشك ")</f>
        <v xml:space="preserve">ش الحريه على ناصية الشارع فرش خضار وفاكهة وواحده بتشوى سمك المنزل على الشمال اسفل المنزل كشك </v>
      </c>
      <c r="C326" s="3" t="str">
        <f ca="1">IFERROR(__xludf.DUMMYFUNCTION("""COMPUTED_VALUE"""),"01016624505")</f>
        <v>01016624505</v>
      </c>
      <c r="D326" s="4" t="str">
        <f ca="1">IFERROR(__xludf.DUMMYFUNCTION("""COMPUTED_VALUE"""),"28510251200401")</f>
        <v>28510251200401</v>
      </c>
      <c r="E326" s="5"/>
      <c r="F326" s="6"/>
      <c r="G326">
        <v>1</v>
      </c>
    </row>
    <row r="327" spans="1:7" ht="30" x14ac:dyDescent="0.25">
      <c r="A327" s="3" t="str">
        <f ca="1">IFERROR(__xludf.DUMMYFUNCTION("""COMPUTED_VALUE"""),"خالد احمد محمد احمد")</f>
        <v>خالد احمد محمد احمد</v>
      </c>
      <c r="B327" s="3" t="str">
        <f ca="1">IFERROR(__xludf.DUMMYFUNCTION("""COMPUTED_VALUE"""),"ش السوق بجوار شوقى بحبح اسأل على "" خالد """)</f>
        <v>ش السوق بجوار شوقى بحبح اسأل على " خالد "</v>
      </c>
      <c r="C327" s="3" t="str">
        <f ca="1">IFERROR(__xludf.DUMMYFUNCTION("""COMPUTED_VALUE"""),"01064548029")</f>
        <v>01064548029</v>
      </c>
      <c r="D327" s="4" t="str">
        <f ca="1">IFERROR(__xludf.DUMMYFUNCTION("""COMPUTED_VALUE"""),"27110051202092")</f>
        <v>27110051202092</v>
      </c>
      <c r="E327" s="5"/>
      <c r="F327" s="6"/>
      <c r="G327">
        <v>1</v>
      </c>
    </row>
    <row r="328" spans="1:7" ht="45" x14ac:dyDescent="0.25">
      <c r="A328" s="3" t="str">
        <f ca="1">IFERROR(__xludf.DUMMYFUNCTION("""COMPUTED_VALUE"""),"خالد خيري محمد احمد")</f>
        <v>خالد خيري محمد احمد</v>
      </c>
      <c r="B328" s="3" t="str">
        <f ca="1">IFERROR(__xludf.DUMMYFUNCTION("""COMPUTED_VALUE"""),"الجلاء ش مستشفي الصدر متفرع منه ش العسقلاني 
رقم المنزل 71 الدور الثالث ")</f>
        <v xml:space="preserve">الجلاء ش مستشفي الصدر متفرع منه ش العسقلاني 
رقم المنزل 71 الدور الثالث </v>
      </c>
      <c r="C328" s="3" t="str">
        <f ca="1">IFERROR(__xludf.DUMMYFUNCTION("""COMPUTED_VALUE"""),"01004638977")</f>
        <v>01004638977</v>
      </c>
      <c r="D328" s="4" t="str">
        <f ca="1">IFERROR(__xludf.DUMMYFUNCTION("""COMPUTED_VALUE"""),"26707061200031")</f>
        <v>26707061200031</v>
      </c>
      <c r="E328" s="5"/>
      <c r="F328" s="6"/>
      <c r="G328">
        <v>1</v>
      </c>
    </row>
    <row r="329" spans="1:7" ht="75" x14ac:dyDescent="0.25">
      <c r="A329" s="3" t="str">
        <f ca="1">IFERROR(__xludf.DUMMYFUNCTION("""COMPUTED_VALUE"""),"خديجه احمد محمد البسطويسي")</f>
        <v>خديجه احمد محمد البسطويسي</v>
      </c>
      <c r="B329" s="3" t="str">
        <f ca="1">IFERROR(__xludf.DUMMYFUNCTION("""COMPUTED_VALUE"""),"ش النخله متفرع منه ش ابو سعده علي اول الشارع محل 
بيت العيله المنزل علي اليمين يسال علي ام ميدو الدور 
الرابع علوي رقم المنزل 8")</f>
        <v>ش النخله متفرع منه ش ابو سعده علي اول الشارع محل 
بيت العيله المنزل علي اليمين يسال علي ام ميدو الدور 
الرابع علوي رقم المنزل 8</v>
      </c>
      <c r="C329" s="3" t="str">
        <f ca="1">IFERROR(__xludf.DUMMYFUNCTION("""COMPUTED_VALUE"""),"01062752780")</f>
        <v>01062752780</v>
      </c>
      <c r="D329" s="4" t="str">
        <f ca="1">IFERROR(__xludf.DUMMYFUNCTION("""COMPUTED_VALUE"""),"25808171200409")</f>
        <v>25808171200409</v>
      </c>
      <c r="E329" s="5"/>
      <c r="F329" s="6" t="str">
        <f ca="1">IFERROR(__xludf.DUMMYFUNCTION("""COMPUTED_VALUE"""),"انبوبة")</f>
        <v>انبوبة</v>
      </c>
      <c r="G329">
        <v>1</v>
      </c>
    </row>
    <row r="330" spans="1:7" ht="30" x14ac:dyDescent="0.25">
      <c r="A330" s="3" t="str">
        <f ca="1">IFERROR(__xludf.DUMMYFUNCTION("""COMPUTED_VALUE"""),"خضره السيد ابراهيم المرسي ")</f>
        <v xml:space="preserve">خضره السيد ابراهيم المرسي </v>
      </c>
      <c r="B330" s="3" t="str">
        <f ca="1">IFERROR(__xludf.DUMMYFUNCTION("""COMPUTED_VALUE"""),"ش الحريه منزل رقم 119 على الشمال على اول الشارع واحدة بتشوى سمك الدور الرابع")</f>
        <v>ش الحريه منزل رقم 119 على الشمال على اول الشارع واحدة بتشوى سمك الدور الرابع</v>
      </c>
      <c r="C330" s="3" t="str">
        <f ca="1">IFERROR(__xludf.DUMMYFUNCTION("""COMPUTED_VALUE"""),"01067377901
")</f>
        <v xml:space="preserve">01067377901
</v>
      </c>
      <c r="D330" s="4" t="str">
        <f ca="1">IFERROR(__xludf.DUMMYFUNCTION("""COMPUTED_VALUE"""),"26810021200085")</f>
        <v>26810021200085</v>
      </c>
      <c r="E330" s="5"/>
      <c r="F330" s="6" t="str">
        <f ca="1">IFERROR(__xludf.DUMMYFUNCTION("""COMPUTED_VALUE"""),"بتوجاز 4 شعله")</f>
        <v>بتوجاز 4 شعله</v>
      </c>
      <c r="G330">
        <v>1</v>
      </c>
    </row>
    <row r="331" spans="1:7" ht="30" x14ac:dyDescent="0.25">
      <c r="A331" s="3" t="str">
        <f ca="1">IFERROR(__xludf.DUMMYFUNCTION("""COMPUTED_VALUE"""),"خضره عبد ربه محمد")</f>
        <v>خضره عبد ربه محمد</v>
      </c>
      <c r="B331" s="3" t="str">
        <f ca="1">IFERROR(__xludf.DUMMYFUNCTION("""COMPUTED_VALUE"""),"المجزر ايواء 2 الدور الخامس حجره رقم 19 يسال علي الدسوقي")</f>
        <v>المجزر ايواء 2 الدور الخامس حجره رقم 19 يسال علي الدسوقي</v>
      </c>
      <c r="C331" s="3" t="str">
        <f ca="1">IFERROR(__xludf.DUMMYFUNCTION("""COMPUTED_VALUE"""),"01013986588")</f>
        <v>01013986588</v>
      </c>
      <c r="D331" s="4" t="str">
        <f ca="1">IFERROR(__xludf.DUMMYFUNCTION("""COMPUTED_VALUE"""),"28102251200087")</f>
        <v>28102251200087</v>
      </c>
      <c r="E331" s="5"/>
      <c r="F331" s="6"/>
      <c r="G331">
        <v>1</v>
      </c>
    </row>
    <row r="332" spans="1:7" ht="30" x14ac:dyDescent="0.25">
      <c r="A332" s="3" t="str">
        <f ca="1">IFERROR(__xludf.DUMMYFUNCTION("""COMPUTED_VALUE"""),"خضره يوسف الشحات حسانين")</f>
        <v>خضره يوسف الشحات حسانين</v>
      </c>
      <c r="B332" s="3" t="str">
        <f ca="1">IFERROR(__xludf.DUMMYFUNCTION("""COMPUTED_VALUE"""),"ميت الاكراد عند معرض السراميك يسال على بيت خضره يوسف الدور الارضى ")</f>
        <v xml:space="preserve">ميت الاكراد عند معرض السراميك يسال على بيت خضره يوسف الدور الارضى </v>
      </c>
      <c r="C332" s="3" t="str">
        <f ca="1">IFERROR(__xludf.DUMMYFUNCTION("""COMPUTED_VALUE"""),"01063841463")</f>
        <v>01063841463</v>
      </c>
      <c r="D332" s="4" t="str">
        <f ca="1">IFERROR(__xludf.DUMMYFUNCTION("""COMPUTED_VALUE"""),"28101241204886")</f>
        <v>28101241204886</v>
      </c>
      <c r="E332" s="5"/>
      <c r="F332" s="6"/>
      <c r="G332">
        <v>1</v>
      </c>
    </row>
    <row r="333" spans="1:7" ht="30" x14ac:dyDescent="0.25">
      <c r="A333" s="3" t="str">
        <f ca="1">IFERROR(__xludf.DUMMYFUNCTION("""COMPUTED_VALUE"""),"داليا المتولي المتولي عبد الرازق")</f>
        <v>داليا المتولي المتولي عبد الرازق</v>
      </c>
      <c r="B333" s="3" t="str">
        <f ca="1">IFERROR(__xludf.DUMMYFUNCTION("""COMPUTED_VALUE"""),"البشطمير خلف مساكن العبور 6 ش الحلواني خلف فرن عبده امين الدور الخامس ")</f>
        <v xml:space="preserve">البشطمير خلف مساكن العبور 6 ش الحلواني خلف فرن عبده امين الدور الخامس </v>
      </c>
      <c r="C333" s="3" t="str">
        <f ca="1">IFERROR(__xludf.DUMMYFUNCTION("""COMPUTED_VALUE"""),"01063158838")</f>
        <v>01063158838</v>
      </c>
      <c r="D333" s="4" t="str">
        <f ca="1">IFERROR(__xludf.DUMMYFUNCTION("""COMPUTED_VALUE"""),"28501241200188")</f>
        <v>28501241200188</v>
      </c>
      <c r="E333" s="5"/>
      <c r="F333" s="6"/>
      <c r="G333">
        <v>1</v>
      </c>
    </row>
    <row r="334" spans="1:7" x14ac:dyDescent="0.25">
      <c r="A334" s="3" t="str">
        <f ca="1">IFERROR(__xludf.DUMMYFUNCTION("""COMPUTED_VALUE"""),"داليا رمضان احمد احمد ")</f>
        <v xml:space="preserve">داليا رمضان احمد احمد </v>
      </c>
      <c r="B334" s="3" t="str">
        <f ca="1">IFERROR(__xludf.DUMMYFUNCTION("""COMPUTED_VALUE"""),"ش السلخانه امام مسجد القاضي ")</f>
        <v xml:space="preserve">ش السلخانه امام مسجد القاضي </v>
      </c>
      <c r="C334" s="3" t="str">
        <f ca="1">IFERROR(__xludf.DUMMYFUNCTION("""COMPUTED_VALUE"""),"01067682115")</f>
        <v>01067682115</v>
      </c>
      <c r="D334" s="4" t="str">
        <f ca="1">IFERROR(__xludf.DUMMYFUNCTION("""COMPUTED_VALUE"""),"28808011508467")</f>
        <v>28808011508467</v>
      </c>
      <c r="E334" s="5"/>
      <c r="F334" s="6"/>
      <c r="G334">
        <v>1</v>
      </c>
    </row>
    <row r="335" spans="1:7" ht="45" x14ac:dyDescent="0.25">
      <c r="A335" s="3" t="str">
        <f ca="1">IFERROR(__xludf.DUMMYFUNCTION("""COMPUTED_VALUE"""),"داليا محمد حامد محمود")</f>
        <v>داليا محمد حامد محمود</v>
      </c>
      <c r="B335" s="3" t="str">
        <f ca="1">IFERROR(__xludf.DUMMYFUNCTION("""COMPUTED_VALUE"""),"الجلاء ش حسونه امام مضرب الارز اسال علي (ام اسراء) رقم
المنزل 76 الدور الثاني ")</f>
        <v xml:space="preserve">الجلاء ش حسونه امام مضرب الارز اسال علي (ام اسراء) رقم
المنزل 76 الدور الثاني </v>
      </c>
      <c r="C335" s="3" t="str">
        <f ca="1">IFERROR(__xludf.DUMMYFUNCTION("""COMPUTED_VALUE"""),"01060913912")</f>
        <v>01060913912</v>
      </c>
      <c r="D335" s="4" t="str">
        <f ca="1">IFERROR(__xludf.DUMMYFUNCTION("""COMPUTED_VALUE"""),"28005041200062")</f>
        <v>28005041200062</v>
      </c>
      <c r="E335" s="5"/>
      <c r="F335" s="6"/>
      <c r="G335">
        <v>1</v>
      </c>
    </row>
    <row r="336" spans="1:7" ht="45" x14ac:dyDescent="0.25">
      <c r="A336" s="3" t="str">
        <f ca="1">IFERROR(__xludf.DUMMYFUNCTION("""COMPUTED_VALUE"""),"دعاء ابراهيم توفيق ابراهيم صهيون")</f>
        <v>دعاء ابراهيم توفيق ابراهيم صهيون</v>
      </c>
      <c r="B336" s="3" t="str">
        <f ca="1">IFERROR(__xludf.DUMMYFUNCTION("""COMPUTED_VALUE"""),"ش النساجون الشرقيون عند المشحمه القديمه بجوار سوبر ماركت الكابتن منزل ابراهيم هاشم الدور الثانى")</f>
        <v>ش النساجون الشرقيون عند المشحمه القديمه بجوار سوبر ماركت الكابتن منزل ابراهيم هاشم الدور الثانى</v>
      </c>
      <c r="C336" s="3" t="str">
        <f ca="1">IFERROR(__xludf.DUMMYFUNCTION("""COMPUTED_VALUE"""),"01063477272")</f>
        <v>01063477272</v>
      </c>
      <c r="D336" s="4" t="str">
        <f ca="1">IFERROR(__xludf.DUMMYFUNCTION("""COMPUTED_VALUE"""),"27708101201206")</f>
        <v>27708101201206</v>
      </c>
      <c r="E336" s="5"/>
      <c r="F336" s="6" t="str">
        <f ca="1">IFERROR(__xludf.DUMMYFUNCTION("""COMPUTED_VALUE"""),"بطانيه 7 كيلو
ثلاجه ")</f>
        <v xml:space="preserve">بطانيه 7 كيلو
ثلاجه </v>
      </c>
      <c r="G336">
        <v>1</v>
      </c>
    </row>
    <row r="337" spans="1:7" ht="75" x14ac:dyDescent="0.25">
      <c r="A337" s="3" t="str">
        <f ca="1">IFERROR(__xludf.DUMMYFUNCTION("""COMPUTED_VALUE"""),"دعاء السيد عوض قنديل")</f>
        <v>دعاء السيد عوض قنديل</v>
      </c>
      <c r="B337" s="3" t="str">
        <f ca="1">IFERROR(__xludf.DUMMYFUNCTION("""COMPUTED_VALUE"""),"الجلاء الشارع اللى  على ناصيته قهوة رشاد وماركت الريان")</f>
        <v>الجلاء الشارع اللى  على ناصيته قهوة رشاد وماركت الريان</v>
      </c>
      <c r="C337" s="3" t="str">
        <f ca="1">IFERROR(__xludf.DUMMYFUNCTION("""COMPUTED_VALUE"""),"01096431547")</f>
        <v>01096431547</v>
      </c>
      <c r="D337" s="4" t="str">
        <f ca="1">IFERROR(__xludf.DUMMYFUNCTION("""COMPUTED_VALUE"""),"28501011200481")</f>
        <v>28501011200481</v>
      </c>
      <c r="E337" s="5"/>
      <c r="F337" s="6" t="str">
        <f ca="1">IFERROR(__xludf.DUMMYFUNCTION("""COMPUTED_VALUE"""),"سرير 150 سم
مرتبه 150 سم
بطانيه 7 كيلو
تصليح ثلاجه
تصليح غساله ")</f>
        <v xml:space="preserve">سرير 150 سم
مرتبه 150 سم
بطانيه 7 كيلو
تصليح ثلاجه
تصليح غساله </v>
      </c>
      <c r="G337">
        <v>1</v>
      </c>
    </row>
    <row r="338" spans="1:7" ht="30" x14ac:dyDescent="0.25">
      <c r="A338" s="3" t="str">
        <f ca="1">IFERROR(__xludf.DUMMYFUNCTION("""COMPUTED_VALUE"""),"دعاء سمير عوض رضوان ")</f>
        <v xml:space="preserve">دعاء سمير عوض رضوان </v>
      </c>
      <c r="B338" s="3" t="str">
        <f ca="1">IFERROR(__xludf.DUMMYFUNCTION("""COMPUTED_VALUE"""),"كفر سعفان عند المدرسة الابتدائية على اول الشارع محل بقاله ام القذافى الدور الثالث ")</f>
        <v xml:space="preserve">كفر سعفان عند المدرسة الابتدائية على اول الشارع محل بقاله ام القذافى الدور الثالث </v>
      </c>
      <c r="C338" s="3" t="str">
        <f ca="1">IFERROR(__xludf.DUMMYFUNCTION("""COMPUTED_VALUE"""),"01017487087")</f>
        <v>01017487087</v>
      </c>
      <c r="D338" s="4" t="str">
        <f ca="1">IFERROR(__xludf.DUMMYFUNCTION("""COMPUTED_VALUE"""),"28509081203941")</f>
        <v>28509081203941</v>
      </c>
      <c r="E338" s="5"/>
      <c r="F338" s="6"/>
      <c r="G338">
        <v>1</v>
      </c>
    </row>
    <row r="339" spans="1:7" x14ac:dyDescent="0.25">
      <c r="A339" s="3" t="str">
        <f ca="1">IFERROR(__xludf.DUMMYFUNCTION("""COMPUTED_VALUE"""),"دعاء صدقى السيد اسماعيل ")</f>
        <v xml:space="preserve">دعاء صدقى السيد اسماعيل </v>
      </c>
      <c r="B339" s="3" t="str">
        <f ca="1">IFERROR(__xludf.DUMMYFUNCTION("""COMPUTED_VALUE"""),"ايواء2 ش الصحه الدور الثانى ")</f>
        <v xml:space="preserve">ايواء2 ش الصحه الدور الثانى </v>
      </c>
      <c r="C339" s="3" t="str">
        <f ca="1">IFERROR(__xludf.DUMMYFUNCTION("""COMPUTED_VALUE"""),"01012295510")</f>
        <v>01012295510</v>
      </c>
      <c r="D339" s="4" t="str">
        <f ca="1">IFERROR(__xludf.DUMMYFUNCTION("""COMPUTED_VALUE"""),"28809021201129")</f>
        <v>28809021201129</v>
      </c>
      <c r="E339" s="5"/>
      <c r="F339" s="6" t="str">
        <f ca="1">IFERROR(__xludf.DUMMYFUNCTION("""COMPUTED_VALUE"""),"تصليح بوتجاز ")</f>
        <v xml:space="preserve">تصليح بوتجاز </v>
      </c>
      <c r="G339">
        <v>1</v>
      </c>
    </row>
    <row r="340" spans="1:7" ht="45" x14ac:dyDescent="0.25">
      <c r="A340" s="3" t="str">
        <f ca="1">IFERROR(__xludf.DUMMYFUNCTION("""COMPUTED_VALUE"""),"دعاء عبد الله صبح محمد الدملاش")</f>
        <v>دعاء عبد الله صبح محمد الدملاش</v>
      </c>
      <c r="B340" s="3" t="str">
        <f ca="1">IFERROR(__xludf.DUMMYFUNCTION("""COMPUTED_VALUE"""),"بدواي عند مسجد عبد الرحمن يسال علي منزل الحاج 
صلاح البنا الدور الثالث ")</f>
        <v xml:space="preserve">بدواي عند مسجد عبد الرحمن يسال علي منزل الحاج 
صلاح البنا الدور الثالث </v>
      </c>
      <c r="C340" s="3" t="str">
        <f ca="1">IFERROR(__xludf.DUMMYFUNCTION("""COMPUTED_VALUE"""),"01092379158")</f>
        <v>01092379158</v>
      </c>
      <c r="D340" s="4" t="str">
        <f ca="1">IFERROR(__xludf.DUMMYFUNCTION("""COMPUTED_VALUE"""),"27812281202428")</f>
        <v>27812281202428</v>
      </c>
      <c r="E340" s="5"/>
      <c r="F340" s="6"/>
      <c r="G340">
        <v>1</v>
      </c>
    </row>
    <row r="341" spans="1:7" ht="45" x14ac:dyDescent="0.25">
      <c r="A341" s="3" t="str">
        <f ca="1">IFERROR(__xludf.DUMMYFUNCTION("""COMPUTED_VALUE"""),"دعاء فؤاد السيد عوض ابراهيم")</f>
        <v>دعاء فؤاد السيد عوض ابراهيم</v>
      </c>
      <c r="B341" s="3" t="str">
        <f ca="1">IFERROR(__xludf.DUMMYFUNCTION("""COMPUTED_VALUE"""),"عبده معروف ش احمد حموده متفرع من عبده معروف امام مسجد الشيخ علي رقم 7 الدور الثاني ")</f>
        <v xml:space="preserve">عبده معروف ش احمد حموده متفرع من عبده معروف امام مسجد الشيخ علي رقم 7 الدور الثاني </v>
      </c>
      <c r="C341" s="3" t="str">
        <f ca="1">IFERROR(__xludf.DUMMYFUNCTION("""COMPUTED_VALUE"""),"01026267347
00502300545")</f>
        <v>01026267347
00502300545</v>
      </c>
      <c r="D341" s="4" t="str">
        <f ca="1">IFERROR(__xludf.DUMMYFUNCTION("""COMPUTED_VALUE"""),"28910121200106")</f>
        <v>28910121200106</v>
      </c>
      <c r="E341" s="5"/>
      <c r="F341" s="6"/>
      <c r="G341">
        <v>1</v>
      </c>
    </row>
    <row r="342" spans="1:7" ht="30" x14ac:dyDescent="0.25">
      <c r="A342" s="3" t="str">
        <f ca="1">IFERROR(__xludf.DUMMYFUNCTION("""COMPUTED_VALUE"""),"دعاء نجيب ابراهيم عمر بيضون ")</f>
        <v xml:space="preserve">دعاء نجيب ابراهيم عمر بيضون </v>
      </c>
      <c r="B342" s="3" t="str">
        <f ca="1">IFERROR(__xludf.DUMMYFUNCTION("""COMPUTED_VALUE"""),"البرامون جرن الحجر يسال علي منزل المرحوم السيد عبد الخالق الطناملي ")</f>
        <v xml:space="preserve">البرامون جرن الحجر يسال علي منزل المرحوم السيد عبد الخالق الطناملي </v>
      </c>
      <c r="C342" s="3" t="str">
        <f ca="1">IFERROR(__xludf.DUMMYFUNCTION("""COMPUTED_VALUE"""),"01061586240
01061586240")</f>
        <v>01061586240
01061586240</v>
      </c>
      <c r="D342" s="4" t="str">
        <f ca="1">IFERROR(__xludf.DUMMYFUNCTION("""COMPUTED_VALUE"""),"29809201200966")</f>
        <v>29809201200966</v>
      </c>
      <c r="E342" s="5"/>
      <c r="F342" s="6" t="str">
        <f ca="1">IFERROR(__xludf.DUMMYFUNCTION("""COMPUTED_VALUE"""),"ثلاجه 2 باب")</f>
        <v>ثلاجه 2 باب</v>
      </c>
      <c r="G342">
        <v>1</v>
      </c>
    </row>
    <row r="343" spans="1:7" ht="45" x14ac:dyDescent="0.25">
      <c r="A343" s="3" t="str">
        <f ca="1">IFERROR(__xludf.DUMMYFUNCTION("""COMPUTED_VALUE"""),"دلال عابدين محمد عثمان ")</f>
        <v xml:space="preserve">دلال عابدين محمد عثمان </v>
      </c>
      <c r="B343" s="3" t="str">
        <f ca="1">IFERROR(__xludf.DUMMYFUNCTION("""COMPUTED_VALUE"""),"المجزر شارع مصطفي كامل متفرع من شارع جمال عبد الناصر يوجد كوافير ام رانيا منزل الحاله علي جهه اليمين يسال ع ام هاجر")</f>
        <v>المجزر شارع مصطفي كامل متفرع من شارع جمال عبد الناصر يوجد كوافير ام رانيا منزل الحاله علي جهه اليمين يسال ع ام هاجر</v>
      </c>
      <c r="C343" s="3" t="str">
        <f ca="1">IFERROR(__xludf.DUMMYFUNCTION("""COMPUTED_VALUE"""),"01068195326")</f>
        <v>01068195326</v>
      </c>
      <c r="D343" s="4" t="str">
        <f ca="1">IFERROR(__xludf.DUMMYFUNCTION("""COMPUTED_VALUE"""),"26404191200146")</f>
        <v>26404191200146</v>
      </c>
      <c r="E343" s="5"/>
      <c r="F343" s="6"/>
      <c r="G343">
        <v>1</v>
      </c>
    </row>
    <row r="344" spans="1:7" ht="30" x14ac:dyDescent="0.25">
      <c r="A344" s="3" t="str">
        <f ca="1">IFERROR(__xludf.DUMMYFUNCTION("""COMPUTED_VALUE"""),"دنيا الدسوقى مصطفى محمد مصطفى ")</f>
        <v xml:space="preserve">دنيا الدسوقى مصطفى محمد مصطفى </v>
      </c>
      <c r="B344" s="3" t="str">
        <f ca="1">IFERROR(__xludf.DUMMYFUNCTION("""COMPUTED_VALUE"""),"ش الفرن على اول الشارع سوبر ماركت ال عماره الدور الثانى منزل رقم 30")</f>
        <v>ش الفرن على اول الشارع سوبر ماركت ال عماره الدور الثانى منزل رقم 30</v>
      </c>
      <c r="C344" s="3" t="str">
        <f ca="1">IFERROR(__xludf.DUMMYFUNCTION("""COMPUTED_VALUE"""),"01017136440")</f>
        <v>01017136440</v>
      </c>
      <c r="D344" s="4" t="str">
        <f ca="1">IFERROR(__xludf.DUMMYFUNCTION("""COMPUTED_VALUE"""),"29803011200707")</f>
        <v>29803011200707</v>
      </c>
      <c r="E344" s="5"/>
      <c r="F344" s="6"/>
      <c r="G344">
        <v>1</v>
      </c>
    </row>
    <row r="345" spans="1:7" ht="30" x14ac:dyDescent="0.25">
      <c r="A345" s="3" t="str">
        <f ca="1">IFERROR(__xludf.DUMMYFUNCTION("""COMPUTED_VALUE"""),"ذكيه محمد ابراهيم محمد حسن")</f>
        <v>ذكيه محمد ابراهيم محمد حسن</v>
      </c>
      <c r="B345" s="3" t="str">
        <f ca="1">IFERROR(__xludf.DUMMYFUNCTION("""COMPUTED_VALUE"""),"شاوه ش الرفاعي عند صيدليه عبد العزيز يسال علي بيت الراجحي الدور الثاني")</f>
        <v>شاوه ش الرفاعي عند صيدليه عبد العزيز يسال علي بيت الراجحي الدور الثاني</v>
      </c>
      <c r="C345" s="3" t="str">
        <f ca="1">IFERROR(__xludf.DUMMYFUNCTION("""COMPUTED_VALUE"""),"01063460593")</f>
        <v>01063460593</v>
      </c>
      <c r="D345" s="4" t="str">
        <f ca="1">IFERROR(__xludf.DUMMYFUNCTION("""COMPUTED_VALUE"""),"28909141202123")</f>
        <v>28909141202123</v>
      </c>
      <c r="E345" s="5"/>
      <c r="F345" s="6"/>
      <c r="G345">
        <v>1</v>
      </c>
    </row>
    <row r="346" spans="1:7" ht="30" x14ac:dyDescent="0.25">
      <c r="A346" s="3" t="str">
        <f ca="1">IFERROR(__xludf.DUMMYFUNCTION("""COMPUTED_VALUE"""),"رئيسه عبد الحفيظ حسن ")</f>
        <v xml:space="preserve">رئيسه عبد الحفيظ حسن </v>
      </c>
      <c r="B346" s="3" t="str">
        <f ca="1">IFERROR(__xludf.DUMMYFUNCTION("""COMPUTED_VALUE"""),"ش10على اول الشارع سوبر ماركت شبكات يسأل على رئيسه عبد الحفيظ الدور الارضى")</f>
        <v>ش10على اول الشارع سوبر ماركت شبكات يسأل على رئيسه عبد الحفيظ الدور الارضى</v>
      </c>
      <c r="C346" s="3" t="str">
        <f ca="1">IFERROR(__xludf.DUMMYFUNCTION("""COMPUTED_VALUE"""),"01062946833")</f>
        <v>01062946833</v>
      </c>
      <c r="D346" s="4" t="str">
        <f ca="1">IFERROR(__xludf.DUMMYFUNCTION("""COMPUTED_VALUE"""),"26907212100866")</f>
        <v>26907212100866</v>
      </c>
      <c r="E346" s="5"/>
      <c r="F346" s="6"/>
      <c r="G346">
        <v>1</v>
      </c>
    </row>
    <row r="347" spans="1:7" ht="30" x14ac:dyDescent="0.25">
      <c r="A347" s="3" t="str">
        <f ca="1">IFERROR(__xludf.DUMMYFUNCTION("""COMPUTED_VALUE"""),"راضيه احمد جبر الدرداح")</f>
        <v>راضيه احمد جبر الدرداح</v>
      </c>
      <c r="B347" s="3" t="str">
        <f ca="1">IFERROR(__xludf.DUMMYFUNCTION("""COMPUTED_VALUE"""),"5ش درويش من ش خاتم الرسل منشيه المصطفي خلف كليه تربيه  نوعيه الدور الرابع ")</f>
        <v xml:space="preserve">5ش درويش من ش خاتم الرسل منشيه المصطفي خلف كليه تربيه  نوعيه الدور الرابع </v>
      </c>
      <c r="C347" s="3" t="str">
        <f ca="1">IFERROR(__xludf.DUMMYFUNCTION("""COMPUTED_VALUE"""),"01026035832")</f>
        <v>01026035832</v>
      </c>
      <c r="D347" s="4" t="str">
        <f ca="1">IFERROR(__xludf.DUMMYFUNCTION("""COMPUTED_VALUE"""),"26209101200064")</f>
        <v>26209101200064</v>
      </c>
      <c r="E347" s="5"/>
      <c r="F347" s="6"/>
      <c r="G347">
        <v>1</v>
      </c>
    </row>
    <row r="348" spans="1:7" ht="30" x14ac:dyDescent="0.25">
      <c r="A348" s="3" t="str">
        <f ca="1">IFERROR(__xludf.DUMMYFUNCTION("""COMPUTED_VALUE"""),"رانده سعيد محمد ممدوح ")</f>
        <v xml:space="preserve">رانده سعيد محمد ممدوح </v>
      </c>
      <c r="B348" s="3" t="str">
        <f ca="1">IFERROR(__xludf.DUMMYFUNCTION("""COMPUTED_VALUE"""),"الدراسات امام بنزينه الغاز في السوق اول علوي ")</f>
        <v xml:space="preserve">الدراسات امام بنزينه الغاز في السوق اول علوي </v>
      </c>
      <c r="C348" s="3" t="str">
        <f ca="1">IFERROR(__xludf.DUMMYFUNCTION("""COMPUTED_VALUE"""),"01022304419")</f>
        <v>01022304419</v>
      </c>
      <c r="D348" s="4" t="str">
        <f ca="1">IFERROR(__xludf.DUMMYFUNCTION("""COMPUTED_VALUE"""),"27605041203324")</f>
        <v>27605041203324</v>
      </c>
      <c r="E348" s="5"/>
      <c r="F348" s="6" t="str">
        <f ca="1">IFERROR(__xludf.DUMMYFUNCTION("""COMPUTED_VALUE"""),"بتوجاز 4 شعله")</f>
        <v>بتوجاز 4 شعله</v>
      </c>
      <c r="G348">
        <v>1</v>
      </c>
    </row>
    <row r="349" spans="1:7" ht="60" x14ac:dyDescent="0.25">
      <c r="A349" s="3" t="str">
        <f ca="1">IFERROR(__xludf.DUMMYFUNCTION("""COMPUTED_VALUE"""),"رانده طلعت عزوز احمد ")</f>
        <v xml:space="preserve">رانده طلعت عزوز احمد </v>
      </c>
      <c r="B349" s="3" t="str">
        <f ca="1">IFERROR(__xludf.DUMMYFUNCTION("""COMPUTED_VALUE"""),"ش 10 بعد شعبان للماكولات بشارعين علي اول الشارع محل رغده للادوات المنزليه المنزل في الاخر علي اليمين منزل احمد عويس الدور 5")</f>
        <v>ش 10 بعد شعبان للماكولات بشارعين علي اول الشارع محل رغده للادوات المنزليه المنزل في الاخر علي اليمين منزل احمد عويس الدور 5</v>
      </c>
      <c r="C349" s="3" t="str">
        <f ca="1">IFERROR(__xludf.DUMMYFUNCTION("""COMPUTED_VALUE"""),"01008879055")</f>
        <v>01008879055</v>
      </c>
      <c r="D349" s="4" t="str">
        <f ca="1">IFERROR(__xludf.DUMMYFUNCTION("""COMPUTED_VALUE"""),"27906031200343")</f>
        <v>27906031200343</v>
      </c>
      <c r="E349" s="5"/>
      <c r="F349" s="6" t="str">
        <f ca="1">IFERROR(__xludf.DUMMYFUNCTION("""COMPUTED_VALUE"""),"دولاب")</f>
        <v>دولاب</v>
      </c>
      <c r="G349">
        <v>1</v>
      </c>
    </row>
    <row r="350" spans="1:7" ht="45" x14ac:dyDescent="0.25">
      <c r="A350" s="3" t="str">
        <f ca="1">IFERROR(__xludf.DUMMYFUNCTION("""COMPUTED_VALUE"""),"رانده كمال محمود")</f>
        <v>رانده كمال محمود</v>
      </c>
      <c r="B350" s="3" t="str">
        <f ca="1">IFERROR(__xludf.DUMMYFUNCTION("""COMPUTED_VALUE"""),"طلخا تقسيم عمرو يونس ش سنتر الحرية ش النجار عمارة الحج محمد بجوار الفرن الدور الرابع")</f>
        <v>طلخا تقسيم عمرو يونس ش سنتر الحرية ش النجار عمارة الحج محمد بجوار الفرن الدور الرابع</v>
      </c>
      <c r="C350" s="3" t="str">
        <f ca="1">IFERROR(__xludf.DUMMYFUNCTION("""COMPUTED_VALUE"""),"01060975910")</f>
        <v>01060975910</v>
      </c>
      <c r="D350" s="4" t="str">
        <f ca="1">IFERROR(__xludf.DUMMYFUNCTION("""COMPUTED_VALUE"""),"27710161200823")</f>
        <v>27710161200823</v>
      </c>
      <c r="E350" s="5"/>
      <c r="F350" s="6"/>
      <c r="G350">
        <v>1</v>
      </c>
    </row>
    <row r="351" spans="1:7" ht="30" x14ac:dyDescent="0.25">
      <c r="A351" s="3" t="str">
        <f ca="1">IFERROR(__xludf.DUMMYFUNCTION("""COMPUTED_VALUE"""),"رانيا الحسين محمود عباس")</f>
        <v>رانيا الحسين محمود عباس</v>
      </c>
      <c r="B351" s="3" t="str">
        <f ca="1">IFERROR(__xludf.DUMMYFUNCTION("""COMPUTED_VALUE"""),"قناه السويس خلف المديريه القديمه خلف مسجد الشناوي منزل رقم 3 الدور الثاني ")</f>
        <v xml:space="preserve">قناه السويس خلف المديريه القديمه خلف مسجد الشناوي منزل رقم 3 الدور الثاني </v>
      </c>
      <c r="C351" s="3" t="str">
        <f ca="1">IFERROR(__xludf.DUMMYFUNCTION("""COMPUTED_VALUE"""),"01093496535")</f>
        <v>01093496535</v>
      </c>
      <c r="D351" s="4" t="str">
        <f ca="1">IFERROR(__xludf.DUMMYFUNCTION("""COMPUTED_VALUE"""),"28212201200469")</f>
        <v>28212201200469</v>
      </c>
      <c r="E351" s="5"/>
      <c r="F351" s="6"/>
      <c r="G351">
        <v>1</v>
      </c>
    </row>
    <row r="352" spans="1:7" ht="90" x14ac:dyDescent="0.25">
      <c r="A352" s="3" t="str">
        <f ca="1">IFERROR(__xludf.DUMMYFUNCTION("""COMPUTED_VALUE"""),"رانيا رمضان السيد السيد")</f>
        <v>رانيا رمضان السيد السيد</v>
      </c>
      <c r="B352" s="3" t="str">
        <f ca="1">IFERROR(__xludf.DUMMYFUNCTION("""COMPUTED_VALUE"""),"ميت عنتر ش ابو النجا بعد موقف منزل محمد الصديق الدور الرابع")</f>
        <v>ميت عنتر ش ابو النجا بعد موقف منزل محمد الصديق الدور الرابع</v>
      </c>
      <c r="C352" s="3" t="str">
        <f ca="1">IFERROR(__xludf.DUMMYFUNCTION("""COMPUTED_VALUE"""),"01013179585")</f>
        <v>01013179585</v>
      </c>
      <c r="D352" s="4" t="str">
        <f ca="1">IFERROR(__xludf.DUMMYFUNCTION("""COMPUTED_VALUE"""),"27711111200161")</f>
        <v>27711111200161</v>
      </c>
      <c r="E352" s="5"/>
      <c r="F352" s="6" t="str">
        <f ca="1">IFERROR(__xludf.DUMMYFUNCTION("""COMPUTED_VALUE"""),"بتوجاز 4 شعله
غساله عاديه
دولاب
انبوبة
سجاده
سرير 120 سم")</f>
        <v>بتوجاز 4 شعله
غساله عاديه
دولاب
انبوبة
سجاده
سرير 120 سم</v>
      </c>
      <c r="G352">
        <v>1</v>
      </c>
    </row>
    <row r="353" spans="1:7" ht="60" x14ac:dyDescent="0.25">
      <c r="A353" s="3" t="str">
        <f ca="1">IFERROR(__xludf.DUMMYFUNCTION("""COMPUTED_VALUE"""),"رانيا عبد الحفيظ محمد حسن")</f>
        <v>رانيا عبد الحفيظ محمد حسن</v>
      </c>
      <c r="B353" s="3" t="str">
        <f ca="1">IFERROR(__xludf.DUMMYFUNCTION("""COMPUTED_VALUE"""),"جديله ش سيدي مشهور اسال علي بيت اسماعيل الزهيري
 عند المقام سيدي مشهور رقم المنزل 31 الدور الثاني")</f>
        <v>جديله ش سيدي مشهور اسال علي بيت اسماعيل الزهيري
 عند المقام سيدي مشهور رقم المنزل 31 الدور الثاني</v>
      </c>
      <c r="C353" s="3" t="str">
        <f ca="1">IFERROR(__xludf.DUMMYFUNCTION("""COMPUTED_VALUE"""),"01067358895")</f>
        <v>01067358895</v>
      </c>
      <c r="D353" s="4" t="str">
        <f ca="1">IFERROR(__xludf.DUMMYFUNCTION("""COMPUTED_VALUE"""),"28806011214142")</f>
        <v>28806011214142</v>
      </c>
      <c r="E353" s="5"/>
      <c r="F353" s="6"/>
      <c r="G353">
        <v>1</v>
      </c>
    </row>
    <row r="354" spans="1:7" ht="30" x14ac:dyDescent="0.25">
      <c r="A354" s="3" t="str">
        <f ca="1">IFERROR(__xludf.DUMMYFUNCTION("""COMPUTED_VALUE"""),"رانيا فؤاد ابراهيم حسن")</f>
        <v>رانيا فؤاد ابراهيم حسن</v>
      </c>
      <c r="B354" s="3" t="str">
        <f ca="1">IFERROR(__xludf.DUMMYFUNCTION("""COMPUTED_VALUE"""),"الساحه الشعبيه الشارع اللى بعد عصاره القاهره البيت على اليمين اسأل ام نادر")</f>
        <v>الساحه الشعبيه الشارع اللى بعد عصاره القاهره البيت على اليمين اسأل ام نادر</v>
      </c>
      <c r="C354" s="3" t="str">
        <f ca="1">IFERROR(__xludf.DUMMYFUNCTION("""COMPUTED_VALUE"""),"01015818471")</f>
        <v>01015818471</v>
      </c>
      <c r="D354" s="4" t="str">
        <f ca="1">IFERROR(__xludf.DUMMYFUNCTION("""COMPUTED_VALUE"""),"28603021200044")</f>
        <v>28603021200044</v>
      </c>
      <c r="E354" s="5"/>
      <c r="F354" s="6" t="str">
        <f ca="1">IFERROR(__xludf.DUMMYFUNCTION("""COMPUTED_VALUE"""),"غساله هاف")</f>
        <v>غساله هاف</v>
      </c>
      <c r="G354">
        <v>1</v>
      </c>
    </row>
    <row r="355" spans="1:7" ht="30" x14ac:dyDescent="0.25">
      <c r="A355" s="3" t="str">
        <f ca="1">IFERROR(__xludf.DUMMYFUNCTION("""COMPUTED_VALUE"""),"رجاء اسماعيل حسانين")</f>
        <v>رجاء اسماعيل حسانين</v>
      </c>
      <c r="B355" s="3" t="str">
        <f ca="1">IFERROR(__xludf.DUMMYFUNCTION("""COMPUTED_VALUE"""),"المجزر ش الصحه عماره 25 مدخل (ا) الدور الثاني اسال علي الحاجه رجاء ")</f>
        <v xml:space="preserve">المجزر ش الصحه عماره 25 مدخل (ا) الدور الثاني اسال علي الحاجه رجاء </v>
      </c>
      <c r="C355" s="3" t="str">
        <f ca="1">IFERROR(__xludf.DUMMYFUNCTION("""COMPUTED_VALUE"""),"01065304983")</f>
        <v>01065304983</v>
      </c>
      <c r="D355" s="4" t="str">
        <f ca="1">IFERROR(__xludf.DUMMYFUNCTION("""COMPUTED_VALUE"""),"25602141200067")</f>
        <v>25602141200067</v>
      </c>
      <c r="E355" s="5"/>
      <c r="F355" s="6"/>
      <c r="G355">
        <v>1</v>
      </c>
    </row>
    <row r="356" spans="1:7" ht="30" x14ac:dyDescent="0.25">
      <c r="A356" s="3" t="str">
        <f ca="1">IFERROR(__xludf.DUMMYFUNCTION("""COMPUTED_VALUE"""),"رحاب ابراهيم احمد")</f>
        <v>رحاب ابراهيم احمد</v>
      </c>
      <c r="B356" s="3" t="str">
        <f ca="1">IFERROR(__xludf.DUMMYFUNCTION("""COMPUTED_VALUE"""),"المجزر المحموديه عند مسجد السيده رقيه اسأل على ام حسين الدور الارضي")</f>
        <v>المجزر المحموديه عند مسجد السيده رقيه اسأل على ام حسين الدور الارضي</v>
      </c>
      <c r="C356" s="3" t="str">
        <f ca="1">IFERROR(__xludf.DUMMYFUNCTION("""COMPUTED_VALUE"""),"01022635208")</f>
        <v>01022635208</v>
      </c>
      <c r="D356" s="4" t="str">
        <f ca="1">IFERROR(__xludf.DUMMYFUNCTION("""COMPUTED_VALUE"""),"28801021200368")</f>
        <v>28801021200368</v>
      </c>
      <c r="E356" s="5"/>
      <c r="F356" s="6" t="str">
        <f ca="1">IFERROR(__xludf.DUMMYFUNCTION("""COMPUTED_VALUE"""),"غساله عاديه")</f>
        <v>غساله عاديه</v>
      </c>
      <c r="G356">
        <v>1</v>
      </c>
    </row>
    <row r="357" spans="1:7" ht="45" x14ac:dyDescent="0.25">
      <c r="A357" s="3" t="str">
        <f ca="1">IFERROR(__xludf.DUMMYFUNCTION("""COMPUTED_VALUE"""),"رزقه عيد ابراهيم الشربيني")</f>
        <v>رزقه عيد ابراهيم الشربيني</v>
      </c>
      <c r="B357" s="3" t="str">
        <f ca="1">IFERROR(__xludf.DUMMYFUNCTION("""COMPUTED_VALUE"""),"برق العز (عزبه زرد )ش مسجد عزبه زرد يسال علي 
بيت (شريف الامام ) الدور الارضي ")</f>
        <v xml:space="preserve">برق العز (عزبه زرد )ش مسجد عزبه زرد يسال علي 
بيت (شريف الامام ) الدور الارضي </v>
      </c>
      <c r="C357" s="3" t="str">
        <f ca="1">IFERROR(__xludf.DUMMYFUNCTION("""COMPUTED_VALUE"""),"01012503020")</f>
        <v>01012503020</v>
      </c>
      <c r="D357" s="4" t="str">
        <f ca="1">IFERROR(__xludf.DUMMYFUNCTION("""COMPUTED_VALUE"""),"25309171201361")</f>
        <v>25309171201361</v>
      </c>
      <c r="E357" s="5"/>
      <c r="F357" s="6"/>
      <c r="G357">
        <v>1</v>
      </c>
    </row>
    <row r="358" spans="1:7" ht="30" x14ac:dyDescent="0.25">
      <c r="A358" s="3" t="str">
        <f ca="1">IFERROR(__xludf.DUMMYFUNCTION("""COMPUTED_VALUE"""),"رسميه ابراهيم ابراهيم الباز")</f>
        <v>رسميه ابراهيم ابراهيم الباز</v>
      </c>
      <c r="B358" s="3" t="str">
        <f ca="1">IFERROR(__xludf.DUMMYFUNCTION("""COMPUTED_VALUE"""),"الاسواق ش عبد الحليم عزبه السراج منزل رقم 3 الدور الارضي")</f>
        <v>الاسواق ش عبد الحليم عزبه السراج منزل رقم 3 الدور الارضي</v>
      </c>
      <c r="C358" s="3" t="str">
        <f ca="1">IFERROR(__xludf.DUMMYFUNCTION("""COMPUTED_VALUE"""),"01020634857")</f>
        <v>01020634857</v>
      </c>
      <c r="D358" s="4" t="str">
        <f ca="1">IFERROR(__xludf.DUMMYFUNCTION("""COMPUTED_VALUE"""),"26403041200087")</f>
        <v>26403041200087</v>
      </c>
      <c r="E358" s="5"/>
      <c r="F358" s="6"/>
      <c r="G358">
        <v>1</v>
      </c>
    </row>
    <row r="359" spans="1:7" ht="45" x14ac:dyDescent="0.25">
      <c r="A359" s="3" t="str">
        <f ca="1">IFERROR(__xludf.DUMMYFUNCTION("""COMPUTED_VALUE"""),"رشا ابراهيم الشربيني")</f>
        <v>رشا ابراهيم الشربيني</v>
      </c>
      <c r="B359" s="3" t="str">
        <f ca="1">IFERROR(__xludf.DUMMYFUNCTION("""COMPUTED_VALUE"""),"الجلاء ش القريعي متفرع من الجلاء علي اول الشارع سوبر ماركت عماره منزل رقم 20 الدور الرابع ")</f>
        <v xml:space="preserve">الجلاء ش القريعي متفرع من الجلاء علي اول الشارع سوبر ماركت عماره منزل رقم 20 الدور الرابع </v>
      </c>
      <c r="C359" s="3" t="str">
        <f ca="1">IFERROR(__xludf.DUMMYFUNCTION("""COMPUTED_VALUE"""),"01005876777")</f>
        <v>01005876777</v>
      </c>
      <c r="D359" s="4" t="str">
        <f ca="1">IFERROR(__xludf.DUMMYFUNCTION("""COMPUTED_VALUE"""),"27903111200086")</f>
        <v>27903111200086</v>
      </c>
      <c r="E359" s="5"/>
      <c r="F359" s="6"/>
      <c r="G359">
        <v>1</v>
      </c>
    </row>
    <row r="360" spans="1:7" ht="75" x14ac:dyDescent="0.25">
      <c r="A360" s="3" t="str">
        <f ca="1">IFERROR(__xludf.DUMMYFUNCTION("""COMPUTED_VALUE"""),"رشا الدسوقي محمود الدسوقي")</f>
        <v>رشا الدسوقي محمود الدسوقي</v>
      </c>
      <c r="B360" s="3" t="str">
        <f ca="1">IFERROR(__xludf.DUMMYFUNCTION("""COMPUTED_VALUE"""),"عزبه الشال ش المضرب متفرع منه ش عوض ابو ليله علي 
اول الشارع ورشه دوكو سيارات المنزل على اليمين الدور الثالث  اسأل على ام حنين رقم المنزل 15")</f>
        <v>عزبه الشال ش المضرب متفرع منه ش عوض ابو ليله علي 
اول الشارع ورشه دوكو سيارات المنزل على اليمين الدور الثالث  اسأل على ام حنين رقم المنزل 15</v>
      </c>
      <c r="C360" s="3" t="str">
        <f ca="1">IFERROR(__xludf.DUMMYFUNCTION("""COMPUTED_VALUE"""),"01010996170")</f>
        <v>01010996170</v>
      </c>
      <c r="D360" s="4" t="str">
        <f ca="1">IFERROR(__xludf.DUMMYFUNCTION("""COMPUTED_VALUE"""),"28204021200263")</f>
        <v>28204021200263</v>
      </c>
      <c r="E360" s="5"/>
      <c r="F360" s="6"/>
      <c r="G360">
        <v>1</v>
      </c>
    </row>
    <row r="361" spans="1:7" ht="30" x14ac:dyDescent="0.25">
      <c r="A361" s="3" t="str">
        <f ca="1">IFERROR(__xludf.DUMMYFUNCTION("""COMPUTED_VALUE"""),"رشا السيد متولي ابراهيم حسن ")</f>
        <v xml:space="preserve">رشا السيد متولي ابراهيم حسن </v>
      </c>
      <c r="B361" s="3" t="str">
        <f ca="1">IFERROR(__xludf.DUMMYFUNCTION("""COMPUTED_VALUE"""),"كوم الدربي بجوار محمود الكوع عند كوبري المجلس يسال ع بيت رشا ")</f>
        <v xml:space="preserve">كوم الدربي بجوار محمود الكوع عند كوبري المجلس يسال ع بيت رشا </v>
      </c>
      <c r="C361" s="3" t="str">
        <f ca="1">IFERROR(__xludf.DUMMYFUNCTION("""COMPUTED_VALUE"""),"01559503160")</f>
        <v>01559503160</v>
      </c>
      <c r="D361" s="4" t="str">
        <f ca="1">IFERROR(__xludf.DUMMYFUNCTION("""COMPUTED_VALUE"""),"28407081200104")</f>
        <v>28407081200104</v>
      </c>
      <c r="E361" s="5"/>
      <c r="F361" s="6" t="str">
        <f ca="1">IFERROR(__xludf.DUMMYFUNCTION("""COMPUTED_VALUE"""),"ثلاجه 1 باب")</f>
        <v>ثلاجه 1 باب</v>
      </c>
      <c r="G361">
        <v>1</v>
      </c>
    </row>
    <row r="362" spans="1:7" ht="30" x14ac:dyDescent="0.25">
      <c r="A362" s="3" t="str">
        <f ca="1">IFERROR(__xludf.DUMMYFUNCTION("""COMPUTED_VALUE"""),"رشا جمال محمد حسن ")</f>
        <v xml:space="preserve">رشا جمال محمد حسن </v>
      </c>
      <c r="B362" s="3" t="str">
        <f ca="1">IFERROR(__xludf.DUMMYFUNCTION("""COMPUTED_VALUE"""),"المجزر ايواء 3 الدور الارضى شقة 9 مكرر بجوار كافتريا ابو سماح")</f>
        <v>المجزر ايواء 3 الدور الارضى شقة 9 مكرر بجوار كافتريا ابو سماح</v>
      </c>
      <c r="C362" s="3" t="str">
        <f ca="1">IFERROR(__xludf.DUMMYFUNCTION("""COMPUTED_VALUE"""),"01067367434")</f>
        <v>01067367434</v>
      </c>
      <c r="D362" s="4" t="str">
        <f ca="1">IFERROR(__xludf.DUMMYFUNCTION("""COMPUTED_VALUE"""),"28209301203405")</f>
        <v>28209301203405</v>
      </c>
      <c r="E362" s="5"/>
      <c r="F362" s="6"/>
      <c r="G362">
        <v>1</v>
      </c>
    </row>
    <row r="363" spans="1:7" ht="45" x14ac:dyDescent="0.25">
      <c r="A363" s="3" t="str">
        <f ca="1">IFERROR(__xludf.DUMMYFUNCTION("""COMPUTED_VALUE"""),"رشا سعد عبد العزيز")</f>
        <v>رشا سعد عبد العزيز</v>
      </c>
      <c r="B363" s="3" t="str">
        <f ca="1">IFERROR(__xludf.DUMMYFUNCTION("""COMPUTED_VALUE"""),"عزبه الصفيح كشك ابو حلاوه الشارع اللي قدامه ش اسماعيل قوره منزل رقم 2 الدور الثالث اسال علي ام عبد الله الدور الثالث ")</f>
        <v xml:space="preserve">عزبه الصفيح كشك ابو حلاوه الشارع اللي قدامه ش اسماعيل قوره منزل رقم 2 الدور الثالث اسال علي ام عبد الله الدور الثالث </v>
      </c>
      <c r="C363" s="3" t="str">
        <f ca="1">IFERROR(__xludf.DUMMYFUNCTION("""COMPUTED_VALUE"""),"01005734012")</f>
        <v>01005734012</v>
      </c>
      <c r="D363" s="4" t="str">
        <f ca="1">IFERROR(__xludf.DUMMYFUNCTION("""COMPUTED_VALUE"""),"28302071200347")</f>
        <v>28302071200347</v>
      </c>
      <c r="E363" s="5"/>
      <c r="F363" s="6"/>
      <c r="G363">
        <v>1</v>
      </c>
    </row>
    <row r="364" spans="1:7" ht="45" x14ac:dyDescent="0.25">
      <c r="A364" s="3" t="str">
        <f ca="1">IFERROR(__xludf.DUMMYFUNCTION("""COMPUTED_VALUE"""),"رشا عماد جمال الدين احمد عثمان")</f>
        <v>رشا عماد جمال الدين احمد عثمان</v>
      </c>
      <c r="B364" s="3" t="str">
        <f ca="1">IFERROR(__xludf.DUMMYFUNCTION("""COMPUTED_VALUE"""),"الجلاء ش محمد سعد حامد متفرع من الجلاء 
ع ناصيه الشارع صيدليه عامر منزل رقم 24الدور الارضي")</f>
        <v>الجلاء ش محمد سعد حامد متفرع من الجلاء 
ع ناصيه الشارع صيدليه عامر منزل رقم 24الدور الارضي</v>
      </c>
      <c r="C364" s="3" t="str">
        <f ca="1">IFERROR(__xludf.DUMMYFUNCTION("""COMPUTED_VALUE"""),"01060833223")</f>
        <v>01060833223</v>
      </c>
      <c r="D364" s="4" t="str">
        <f ca="1">IFERROR(__xludf.DUMMYFUNCTION("""COMPUTED_VALUE"""),"27910011200361")</f>
        <v>27910011200361</v>
      </c>
      <c r="E364" s="5"/>
      <c r="F364" s="6"/>
      <c r="G364">
        <v>1</v>
      </c>
    </row>
    <row r="365" spans="1:7" ht="60" x14ac:dyDescent="0.25">
      <c r="A365" s="3" t="str">
        <f ca="1">IFERROR(__xludf.DUMMYFUNCTION("""COMPUTED_VALUE"""),"رشا كامل صادق حسن فضل")</f>
        <v>رشا كامل صادق حسن فضل</v>
      </c>
      <c r="B365" s="3" t="str">
        <f ca="1">IFERROR(__xludf.DUMMYFUNCTION("""COMPUTED_VALUE"""),"عزبه مجر طريق طناح ينزل المعديه ش الحاله امام الكوبري يوجد علي اول الشارع بقاله (رضا بدير ) يسال علي بيت (رشا كامل ) الدور الاول ")</f>
        <v xml:space="preserve">عزبه مجر طريق طناح ينزل المعديه ش الحاله امام الكوبري يوجد علي اول الشارع بقاله (رضا بدير ) يسال علي بيت (رشا كامل ) الدور الاول </v>
      </c>
      <c r="C365" s="3" t="str">
        <f ca="1">IFERROR(__xludf.DUMMYFUNCTION("""COMPUTED_VALUE"""),"01027491366")</f>
        <v>01027491366</v>
      </c>
      <c r="D365" s="4" t="str">
        <f ca="1">IFERROR(__xludf.DUMMYFUNCTION("""COMPUTED_VALUE"""),"28107161201507")</f>
        <v>28107161201507</v>
      </c>
      <c r="E365" s="5"/>
      <c r="F365" s="6"/>
      <c r="G365">
        <v>1</v>
      </c>
    </row>
    <row r="366" spans="1:7" ht="30" x14ac:dyDescent="0.25">
      <c r="A366" s="3" t="str">
        <f ca="1">IFERROR(__xludf.DUMMYFUNCTION("""COMPUTED_VALUE"""),"رشا محمود احمد على")</f>
        <v>رشا محمود احمد على</v>
      </c>
      <c r="B366" s="3" t="str">
        <f ca="1">IFERROR(__xludf.DUMMYFUNCTION("""COMPUTED_VALUE"""),"عزبه الشال ش الفرن على اول الشارع مكتبه نور تالت منزل على الشمال ")</f>
        <v xml:space="preserve">عزبه الشال ش الفرن على اول الشارع مكتبه نور تالت منزل على الشمال </v>
      </c>
      <c r="C366" s="3" t="str">
        <f ca="1">IFERROR(__xludf.DUMMYFUNCTION("""COMPUTED_VALUE"""),"01022968465")</f>
        <v>01022968465</v>
      </c>
      <c r="D366" s="4" t="str">
        <f ca="1">IFERROR(__xludf.DUMMYFUNCTION("""COMPUTED_VALUE"""),"28107011201584")</f>
        <v>28107011201584</v>
      </c>
      <c r="E366" s="5"/>
      <c r="F366" s="6"/>
      <c r="G366">
        <v>1</v>
      </c>
    </row>
    <row r="367" spans="1:7" ht="75" x14ac:dyDescent="0.25">
      <c r="A367" s="3" t="str">
        <f ca="1">IFERROR(__xludf.DUMMYFUNCTION("""COMPUTED_VALUE"""),"رشا مكروم سليم حامد")</f>
        <v>رشا مكروم سليم حامد</v>
      </c>
      <c r="B367" s="3" t="str">
        <f ca="1">IFERROR(__xludf.DUMMYFUNCTION("""COMPUTED_VALUE"""),"مساكن المرور القديمة على اول الشارع جمعية رعاية الطلبه 
 اخر باب فى العمارة يسال على (ام احمد) بتشوى السمك الدور 
 الثانى اول شقة يمين رقم المنزل 2")</f>
        <v>مساكن المرور القديمة على اول الشارع جمعية رعاية الطلبه 
 اخر باب فى العمارة يسال على (ام احمد) بتشوى السمك الدور 
 الثانى اول شقة يمين رقم المنزل 2</v>
      </c>
      <c r="C367" s="3" t="str">
        <f ca="1">IFERROR(__xludf.DUMMYFUNCTION("""COMPUTED_VALUE"""),"01015187381")</f>
        <v>01015187381</v>
      </c>
      <c r="D367" s="4" t="str">
        <f ca="1">IFERROR(__xludf.DUMMYFUNCTION("""COMPUTED_VALUE"""),"28511172503101")</f>
        <v>28511172503101</v>
      </c>
      <c r="E367" s="5"/>
      <c r="F367" s="6"/>
      <c r="G367">
        <v>1</v>
      </c>
    </row>
    <row r="368" spans="1:7" ht="45" x14ac:dyDescent="0.25">
      <c r="A368" s="3" t="str">
        <f ca="1">IFERROR(__xludf.DUMMYFUNCTION("""COMPUTED_VALUE"""),"رضا ابراهيم معين عبد العزيز")</f>
        <v>رضا ابراهيم معين عبد العزيز</v>
      </c>
      <c r="B368" s="3" t="str">
        <f ca="1">IFERROR(__xludf.DUMMYFUNCTION("""COMPUTED_VALUE"""),"عزبه الشال  عند مسجد نصر الاسلام في منزل ام عبد الله بجوار سوبر ماركت عمرو الدور الثاني ")</f>
        <v xml:space="preserve">عزبه الشال  عند مسجد نصر الاسلام في منزل ام عبد الله بجوار سوبر ماركت عمرو الدور الثاني </v>
      </c>
      <c r="C368" s="3" t="str">
        <f ca="1">IFERROR(__xludf.DUMMYFUNCTION("""COMPUTED_VALUE"""),"01068005276")</f>
        <v>01068005276</v>
      </c>
      <c r="D368" s="4" t="str">
        <f ca="1">IFERROR(__xludf.DUMMYFUNCTION("""COMPUTED_VALUE"""),"26202211200685")</f>
        <v>26202211200685</v>
      </c>
      <c r="E368" s="5"/>
      <c r="F368" s="6"/>
      <c r="G368">
        <v>1</v>
      </c>
    </row>
    <row r="369" spans="1:7" ht="45" x14ac:dyDescent="0.25">
      <c r="A369" s="3" t="str">
        <f ca="1">IFERROR(__xludf.DUMMYFUNCTION("""COMPUTED_VALUE"""),"رضا ابراهيم يوسف سعد ")</f>
        <v xml:space="preserve">رضا ابراهيم يوسف سعد </v>
      </c>
      <c r="B369" s="3" t="str">
        <f ca="1">IFERROR(__xludf.DUMMYFUNCTION("""COMPUTED_VALUE"""),"ميت عزون ينزل الميزانية يسال على ش المقابر يسال علىبيت رضا ابراهيم يوسف الدور الثانى")</f>
        <v>ميت عزون ينزل الميزانية يسال على ش المقابر يسال علىبيت رضا ابراهيم يوسف الدور الثانى</v>
      </c>
      <c r="C369" s="3" t="str">
        <f ca="1">IFERROR(__xludf.DUMMYFUNCTION("""COMPUTED_VALUE"""),"01016623808")</f>
        <v>01016623808</v>
      </c>
      <c r="D369" s="4" t="str">
        <f ca="1">IFERROR(__xludf.DUMMYFUNCTION("""COMPUTED_VALUE"""),"26601011204556")</f>
        <v>26601011204556</v>
      </c>
      <c r="E369" s="5"/>
      <c r="F369" s="6"/>
      <c r="G369">
        <v>1</v>
      </c>
    </row>
    <row r="370" spans="1:7" ht="45" x14ac:dyDescent="0.25">
      <c r="A370" s="3" t="str">
        <f ca="1">IFERROR(__xludf.DUMMYFUNCTION("""COMPUTED_VALUE"""),"رضا اسماعيل اسماعيل محمد مباشر")</f>
        <v>رضا اسماعيل اسماعيل محمد مباشر</v>
      </c>
      <c r="B370" s="3" t="str">
        <f ca="1">IFERROR(__xludf.DUMMYFUNCTION("""COMPUTED_VALUE"""),"الجلاء 21ش السيد سليم يوجد علي اول الشارع (صابون البقال) يسال علي ام نبيل الدور الرابع علوي")</f>
        <v>الجلاء 21ش السيد سليم يوجد علي اول الشارع (صابون البقال) يسال علي ام نبيل الدور الرابع علوي</v>
      </c>
      <c r="C370" s="3" t="str">
        <f ca="1">IFERROR(__xludf.DUMMYFUNCTION("""COMPUTED_VALUE"""),"01008678145")</f>
        <v>01008678145</v>
      </c>
      <c r="D370" s="4" t="str">
        <f ca="1">IFERROR(__xludf.DUMMYFUNCTION("""COMPUTED_VALUE"""),"27611011200428")</f>
        <v>27611011200428</v>
      </c>
      <c r="E370" s="5"/>
      <c r="F370" s="6" t="str">
        <f ca="1">IFERROR(__xludf.DUMMYFUNCTION("""COMPUTED_VALUE"""),"غساله عاديه")</f>
        <v>غساله عاديه</v>
      </c>
      <c r="G370">
        <v>1</v>
      </c>
    </row>
    <row r="371" spans="1:7" ht="30" x14ac:dyDescent="0.25">
      <c r="A371" s="3" t="str">
        <f ca="1">IFERROR(__xludf.DUMMYFUNCTION("""COMPUTED_VALUE"""),"رضا اسماعيل محمد رضوان")</f>
        <v>رضا اسماعيل محمد رضوان</v>
      </c>
      <c r="B371" s="3" t="str">
        <f ca="1">IFERROR(__xludf.DUMMYFUNCTION("""COMPUTED_VALUE"""),"شارع الترعه على ناصيه الشارع اتيليه الطايل اول منزل على الشمال الدور الثالث")</f>
        <v>شارع الترعه على ناصيه الشارع اتيليه الطايل اول منزل على الشمال الدور الثالث</v>
      </c>
      <c r="C371" s="3" t="str">
        <f ca="1">IFERROR(__xludf.DUMMYFUNCTION("""COMPUTED_VALUE"""),"01061269091")</f>
        <v>01061269091</v>
      </c>
      <c r="D371" s="4" t="str">
        <f ca="1">IFERROR(__xludf.DUMMYFUNCTION("""COMPUTED_VALUE"""),"26506191202511")</f>
        <v>26506191202511</v>
      </c>
      <c r="E371" s="5"/>
      <c r="F371" s="6"/>
      <c r="G371">
        <v>1</v>
      </c>
    </row>
    <row r="372" spans="1:7" ht="45" x14ac:dyDescent="0.25">
      <c r="A372" s="3" t="str">
        <f ca="1">IFERROR(__xludf.DUMMYFUNCTION("""COMPUTED_VALUE"""),"رضا خليفه عبد الحميد خليفه")</f>
        <v>رضا خليفه عبد الحميد خليفه</v>
      </c>
      <c r="B372" s="3" t="str">
        <f ca="1">IFERROR(__xludf.DUMMYFUNCTION("""COMPUTED_VALUE"""),"عبد السلام عارف شارع الاوبرج منزل رقم 97 الدور الثالث على ناصيه الشارع مسجد الصفطاوي")</f>
        <v>عبد السلام عارف شارع الاوبرج منزل رقم 97 الدور الثالث على ناصيه الشارع مسجد الصفطاوي</v>
      </c>
      <c r="C372" s="3" t="str">
        <f ca="1">IFERROR(__xludf.DUMMYFUNCTION("""COMPUTED_VALUE"""),"01001218606")</f>
        <v>01001218606</v>
      </c>
      <c r="D372" s="4" t="str">
        <f ca="1">IFERROR(__xludf.DUMMYFUNCTION("""COMPUTED_VALUE"""),"27202091201325")</f>
        <v>27202091201325</v>
      </c>
      <c r="E372" s="5"/>
      <c r="F372" s="6"/>
      <c r="G372">
        <v>1</v>
      </c>
    </row>
    <row r="373" spans="1:7" ht="30" x14ac:dyDescent="0.25">
      <c r="A373" s="3" t="str">
        <f ca="1">IFERROR(__xludf.DUMMYFUNCTION("""COMPUTED_VALUE"""),"رضا رزق عبد الكريم السيد عيسي")</f>
        <v>رضا رزق عبد الكريم السيد عيسي</v>
      </c>
      <c r="B373" s="3" t="str">
        <f ca="1">IFERROR(__xludf.DUMMYFUNCTION("""COMPUTED_VALUE"""),"سرسو البرامون من الدراسات يسال علي بيت (رضا رزق ) الدور الثاني ")</f>
        <v xml:space="preserve">سرسو البرامون من الدراسات يسال علي بيت (رضا رزق ) الدور الثاني </v>
      </c>
      <c r="C373" s="3" t="str">
        <f ca="1">IFERROR(__xludf.DUMMYFUNCTION("""COMPUTED_VALUE"""),"01067063096")</f>
        <v>01067063096</v>
      </c>
      <c r="D373" s="4" t="str">
        <f ca="1">IFERROR(__xludf.DUMMYFUNCTION("""COMPUTED_VALUE"""),"27907021203057")</f>
        <v>27907021203057</v>
      </c>
      <c r="E373" s="5"/>
      <c r="F373" s="6"/>
      <c r="G373">
        <v>1</v>
      </c>
    </row>
    <row r="374" spans="1:7" ht="60" x14ac:dyDescent="0.25">
      <c r="A374" s="3" t="str">
        <f ca="1">IFERROR(__xludf.DUMMYFUNCTION("""COMPUTED_VALUE"""),"رضا فهمي السيد الشربيني")</f>
        <v>رضا فهمي السيد الشربيني</v>
      </c>
      <c r="B374" s="3" t="str">
        <f ca="1">IFERROR(__xludf.DUMMYFUNCTION("""COMPUTED_VALUE"""),"الجلاء ش الاسواق متفرع  متفرع من ش تعلب امام الشارع صيدليه حماد منزل الحاله علي جهه الشمال يسال علي عبد اللطيف محمد جاد رقم المنزل 19 الدور الرابع")</f>
        <v>الجلاء ش الاسواق متفرع  متفرع من ش تعلب امام الشارع صيدليه حماد منزل الحاله علي جهه الشمال يسال علي عبد اللطيف محمد جاد رقم المنزل 19 الدور الرابع</v>
      </c>
      <c r="C374" s="3" t="str">
        <f ca="1">IFERROR(__xludf.DUMMYFUNCTION("""COMPUTED_VALUE"""),"01005886289")</f>
        <v>01005886289</v>
      </c>
      <c r="D374" s="4" t="str">
        <f ca="1">IFERROR(__xludf.DUMMYFUNCTION("""COMPUTED_VALUE"""),"25404241200203")</f>
        <v>25404241200203</v>
      </c>
      <c r="E374" s="5"/>
      <c r="F374" s="6"/>
      <c r="G374">
        <v>1</v>
      </c>
    </row>
    <row r="375" spans="1:7" ht="30" x14ac:dyDescent="0.25">
      <c r="A375" s="3" t="str">
        <f ca="1">IFERROR(__xludf.DUMMYFUNCTION("""COMPUTED_VALUE"""),"رضا محمد رأفت على عبد الله")</f>
        <v>رضا محمد رأفت على عبد الله</v>
      </c>
      <c r="B375" s="3" t="str">
        <f ca="1">IFERROR(__xludf.DUMMYFUNCTION("""COMPUTED_VALUE"""),"الحوار امام الزكى الجزار أسأل على رضا محمد الدور الثالث ")</f>
        <v xml:space="preserve">الحوار امام الزكى الجزار أسأل على رضا محمد الدور الثالث </v>
      </c>
      <c r="C375" s="3" t="str">
        <f ca="1">IFERROR(__xludf.DUMMYFUNCTION("""COMPUTED_VALUE"""),"01064578442
01015770951")</f>
        <v>01064578442
01015770951</v>
      </c>
      <c r="D375" s="4" t="str">
        <f ca="1">IFERROR(__xludf.DUMMYFUNCTION("""COMPUTED_VALUE"""),"30109151210925")</f>
        <v>30109151210925</v>
      </c>
      <c r="E375" s="5"/>
      <c r="F375" s="6"/>
      <c r="G375">
        <v>1</v>
      </c>
    </row>
    <row r="376" spans="1:7" ht="60" x14ac:dyDescent="0.25">
      <c r="A376" s="3" t="str">
        <f ca="1">IFERROR(__xludf.DUMMYFUNCTION("""COMPUTED_VALUE"""),"رضا محمد هاشم حسانين")</f>
        <v>رضا محمد هاشم حسانين</v>
      </c>
      <c r="B376" s="3" t="str">
        <f ca="1">IFERROR(__xludf.DUMMYFUNCTION("""COMPUTED_VALUE"""),"عزبة عقل الشارع المقابل لمسجد الكعكى رابع حارة بعد محل رنة 
 فون حارة السد الدورالارضى منزل رقم 23 يسأل على منزل ايمن ابو اية سواق تاكسى")</f>
        <v>عزبة عقل الشارع المقابل لمسجد الكعكى رابع حارة بعد محل رنة 
 فون حارة السد الدورالارضى منزل رقم 23 يسأل على منزل ايمن ابو اية سواق تاكسى</v>
      </c>
      <c r="C376" s="3" t="str">
        <f ca="1">IFERROR(__xludf.DUMMYFUNCTION("""COMPUTED_VALUE"""),"01092410117
01222206325")</f>
        <v>01092410117
01222206325</v>
      </c>
      <c r="D376" s="4" t="str">
        <f ca="1">IFERROR(__xludf.DUMMYFUNCTION("""COMPUTED_VALUE"""),"27502271200207")</f>
        <v>27502271200207</v>
      </c>
      <c r="E376" s="5"/>
      <c r="F376" s="6"/>
      <c r="G376">
        <v>1</v>
      </c>
    </row>
    <row r="377" spans="1:7" ht="60" x14ac:dyDescent="0.25">
      <c r="A377" s="3" t="str">
        <f ca="1">IFERROR(__xludf.DUMMYFUNCTION("""COMPUTED_VALUE"""),"رضا محمود عبد الوهاب عثمان")</f>
        <v>رضا محمود عبد الوهاب عثمان</v>
      </c>
      <c r="B377" s="3" t="str">
        <f ca="1">IFERROR(__xludf.DUMMYFUNCTION("""COMPUTED_VALUE"""),"ش الثانويه على اول الشارع كافتريا توشكى يدخل الشارع للاخر البيوت 
السد يسال على بيت ام مروه الدور التانى علوى يسال على بيت ام مروه ")</f>
        <v xml:space="preserve">ش الثانويه على اول الشارع كافتريا توشكى يدخل الشارع للاخر البيوت 
السد يسال على بيت ام مروه الدور التانى علوى يسال على بيت ام مروه </v>
      </c>
      <c r="C377" s="3" t="str">
        <f ca="1">IFERROR(__xludf.DUMMYFUNCTION("""COMPUTED_VALUE"""),"01028909176")</f>
        <v>01028909176</v>
      </c>
      <c r="D377" s="4" t="str">
        <f ca="1">IFERROR(__xludf.DUMMYFUNCTION("""COMPUTED_VALUE"""),"27907011200327")</f>
        <v>27907011200327</v>
      </c>
      <c r="E377" s="5"/>
      <c r="F377" s="6" t="str">
        <f ca="1">IFERROR(__xludf.DUMMYFUNCTION("""COMPUTED_VALUE"""),"انبوبة")</f>
        <v>انبوبة</v>
      </c>
      <c r="G377">
        <v>1</v>
      </c>
    </row>
    <row r="378" spans="1:7" ht="30" x14ac:dyDescent="0.25">
      <c r="A378" s="3" t="str">
        <f ca="1">IFERROR(__xludf.DUMMYFUNCTION("""COMPUTED_VALUE"""),"رضا محمود مصطفي احمد ")</f>
        <v xml:space="preserve">رضا محمود مصطفي احمد </v>
      </c>
      <c r="B378" s="3" t="str">
        <f ca="1">IFERROR(__xludf.DUMMYFUNCTION("""COMPUTED_VALUE"""),"الجلاء  ش السيد سليم ش طعيمه في اخر الشارع منزل رقم 25")</f>
        <v>الجلاء  ش السيد سليم ش طعيمه في اخر الشارع منزل رقم 25</v>
      </c>
      <c r="C378" s="3" t="str">
        <f ca="1">IFERROR(__xludf.DUMMYFUNCTION("""COMPUTED_VALUE"""),"01091456786")</f>
        <v>01091456786</v>
      </c>
      <c r="D378" s="4" t="str">
        <f ca="1">IFERROR(__xludf.DUMMYFUNCTION("""COMPUTED_VALUE"""),"27907221200036")</f>
        <v>27907221200036</v>
      </c>
      <c r="E378" s="5"/>
      <c r="F378" s="6"/>
      <c r="G378">
        <v>1</v>
      </c>
    </row>
    <row r="379" spans="1:7" ht="30" x14ac:dyDescent="0.25">
      <c r="A379" s="3" t="str">
        <f ca="1">IFERROR(__xludf.DUMMYFUNCTION("""COMPUTED_VALUE"""),"رقيه حنفي محمد الطوخي")</f>
        <v>رقيه حنفي محمد الطوخي</v>
      </c>
      <c r="B379" s="3" t="str">
        <f ca="1">IFERROR(__xludf.DUMMYFUNCTION("""COMPUTED_VALUE"""),"السلخانه ش الحداد متفرغ من السلخانه ع اول الشارع مطعم الزهراء الدور الارضي ")</f>
        <v xml:space="preserve">السلخانه ش الحداد متفرغ من السلخانه ع اول الشارع مطعم الزهراء الدور الارضي </v>
      </c>
      <c r="C379" s="3" t="str">
        <f ca="1">IFERROR(__xludf.DUMMYFUNCTION("""COMPUTED_VALUE"""),"01063551332
01021158316")</f>
        <v>01063551332
01021158316</v>
      </c>
      <c r="D379" s="4" t="str">
        <f ca="1">IFERROR(__xludf.DUMMYFUNCTION("""COMPUTED_VALUE"""),"25109051200108")</f>
        <v>25109051200108</v>
      </c>
      <c r="E379" s="5"/>
      <c r="F379" s="6" t="str">
        <f ca="1">IFERROR(__xludf.DUMMYFUNCTION("""COMPUTED_VALUE"""),"غساله عاديه")</f>
        <v>غساله عاديه</v>
      </c>
      <c r="G379">
        <v>1</v>
      </c>
    </row>
    <row r="380" spans="1:7" ht="45" x14ac:dyDescent="0.25">
      <c r="A380" s="3" t="str">
        <f ca="1">IFERROR(__xludf.DUMMYFUNCTION("""COMPUTED_VALUE"""),"رمضان الموافى الموافى موسى")</f>
        <v>رمضان الموافى الموافى موسى</v>
      </c>
      <c r="B380" s="3" t="str">
        <f ca="1">IFERROR(__xludf.DUMMYFUNCTION("""COMPUTED_VALUE"""),"الجلاء ش مراد علي اول الشارع قدوره بتاع السمك منزل رقم 31 علي اليمين الدور الارضي اسال علي رمضان الموافي")</f>
        <v>الجلاء ش مراد علي اول الشارع قدوره بتاع السمك منزل رقم 31 علي اليمين الدور الارضي اسال علي رمضان الموافي</v>
      </c>
      <c r="C380" s="3" t="str">
        <f ca="1">IFERROR(__xludf.DUMMYFUNCTION("""COMPUTED_VALUE"""),"01090296023")</f>
        <v>01090296023</v>
      </c>
      <c r="D380" s="4" t="str">
        <f ca="1">IFERROR(__xludf.DUMMYFUNCTION("""COMPUTED_VALUE"""),"25305311200178")</f>
        <v>25305311200178</v>
      </c>
      <c r="E380" s="5"/>
      <c r="F380" s="6"/>
      <c r="G380">
        <v>1</v>
      </c>
    </row>
    <row r="381" spans="1:7" ht="45" x14ac:dyDescent="0.25">
      <c r="A381" s="3" t="str">
        <f ca="1">IFERROR(__xludf.DUMMYFUNCTION("""COMPUTED_VALUE"""),"رمضان مصطفى حسن  فقير")</f>
        <v>رمضان مصطفى حسن  فقير</v>
      </c>
      <c r="B381" s="3" t="str">
        <f ca="1">IFERROR(__xludf.DUMMYFUNCTION("""COMPUTED_VALUE"""),"ش الفرايخه الشارع اللى قدام محمود عبد العليم يسأل على بيت شمس الدور الثانى")</f>
        <v>ش الفرايخه الشارع اللى قدام محمود عبد العليم يسأل على بيت شمس الدور الثانى</v>
      </c>
      <c r="C381" s="3" t="str">
        <f ca="1">IFERROR(__xludf.DUMMYFUNCTION("""COMPUTED_VALUE"""),"01554806129
01554809182")</f>
        <v>01554806129
01554809182</v>
      </c>
      <c r="D381" s="4" t="str">
        <f ca="1">IFERROR(__xludf.DUMMYFUNCTION("""COMPUTED_VALUE"""),"25704131401053")</f>
        <v>25704131401053</v>
      </c>
      <c r="E381" s="5"/>
      <c r="F381" s="6" t="str">
        <f ca="1">IFERROR(__xludf.DUMMYFUNCTION("""COMPUTED_VALUE"""),"سرير 150 سم
مرتبه 150 سم
دولاب")</f>
        <v>سرير 150 سم
مرتبه 150 سم
دولاب</v>
      </c>
      <c r="G381">
        <v>1</v>
      </c>
    </row>
    <row r="382" spans="1:7" ht="30" x14ac:dyDescent="0.25">
      <c r="A382" s="3" t="str">
        <f ca="1">IFERROR(__xludf.DUMMYFUNCTION("""COMPUTED_VALUE"""),"روايح علي عبد المتجلي")</f>
        <v>روايح علي عبد المتجلي</v>
      </c>
      <c r="B382" s="3" t="str">
        <f ca="1">IFERROR(__xludf.DUMMYFUNCTION("""COMPUTED_VALUE"""),"بلقاس عزبه ابو عطيه بجوار مدرسه الثانويه بنين ")</f>
        <v xml:space="preserve">بلقاس عزبه ابو عطيه بجوار مدرسه الثانويه بنين </v>
      </c>
      <c r="C382" s="3" t="str">
        <f ca="1">IFERROR(__xludf.DUMMYFUNCTION("""COMPUTED_VALUE"""),"01062824920")</f>
        <v>01062824920</v>
      </c>
      <c r="D382" s="4" t="str">
        <f ca="1">IFERROR(__xludf.DUMMYFUNCTION("""COMPUTED_VALUE"""),"29310011203262")</f>
        <v>29310011203262</v>
      </c>
      <c r="E382" s="5"/>
      <c r="F382" s="6"/>
      <c r="G382">
        <v>1</v>
      </c>
    </row>
    <row r="383" spans="1:7" ht="45" x14ac:dyDescent="0.25">
      <c r="A383" s="3" t="str">
        <f ca="1">IFERROR(__xludf.DUMMYFUNCTION("""COMPUTED_VALUE"""),"روح ابراهيم جاد الحق ")</f>
        <v xml:space="preserve">روح ابراهيم جاد الحق </v>
      </c>
      <c r="B383" s="3" t="str">
        <f ca="1">IFERROR(__xludf.DUMMYFUNCTION("""COMPUTED_VALUE"""),"المالحه طريق طناح ينزل ميت علي يركب عربيات المالحه ينزل وسط البلد يسال ع بيت السيد المكباتي ")</f>
        <v xml:space="preserve">المالحه طريق طناح ينزل ميت علي يركب عربيات المالحه ينزل وسط البلد يسال ع بيت السيد المكباتي </v>
      </c>
      <c r="C383" s="3" t="str">
        <f ca="1">IFERROR(__xludf.DUMMYFUNCTION("""COMPUTED_VALUE"""),"01013834239")</f>
        <v>01013834239</v>
      </c>
      <c r="D383" s="4" t="str">
        <f ca="1">IFERROR(__xludf.DUMMYFUNCTION("""COMPUTED_VALUE"""),"28403281202025")</f>
        <v>28403281202025</v>
      </c>
      <c r="E383" s="5"/>
      <c r="F383" s="6"/>
      <c r="G383">
        <v>1</v>
      </c>
    </row>
    <row r="384" spans="1:7" ht="30" x14ac:dyDescent="0.25">
      <c r="A384" s="3" t="str">
        <f ca="1">IFERROR(__xludf.DUMMYFUNCTION("""COMPUTED_VALUE"""),"روحيه حسني عبد الهادي ")</f>
        <v xml:space="preserve">روحيه حسني عبد الهادي </v>
      </c>
      <c r="B384" s="3" t="str">
        <f ca="1">IFERROR(__xludf.DUMMYFUNCTION("""COMPUTED_VALUE"""),"نبروة/ ش الشيخ عبيد بجوار النقطه القديمه
 منزل بجوار توكل شولح بتاعت الفراخ")</f>
        <v>نبروة/ ش الشيخ عبيد بجوار النقطه القديمه
 منزل بجوار توكل شولح بتاعت الفراخ</v>
      </c>
      <c r="C384" s="3" t="str">
        <f ca="1">IFERROR(__xludf.DUMMYFUNCTION("""COMPUTED_VALUE"""),"01018651072")</f>
        <v>01018651072</v>
      </c>
      <c r="D384" s="4" t="str">
        <f ca="1">IFERROR(__xludf.DUMMYFUNCTION("""COMPUTED_VALUE"""),"26412241201605")</f>
        <v>26412241201605</v>
      </c>
      <c r="E384" s="5"/>
      <c r="F384" s="6" t="str">
        <f ca="1">IFERROR(__xludf.DUMMYFUNCTION("""COMPUTED_VALUE"""),"بتوجاز 4 شعله")</f>
        <v>بتوجاز 4 شعله</v>
      </c>
      <c r="G384">
        <v>1</v>
      </c>
    </row>
    <row r="385" spans="1:7" ht="30" x14ac:dyDescent="0.25">
      <c r="A385" s="3" t="str">
        <f ca="1">IFERROR(__xludf.DUMMYFUNCTION("""COMPUTED_VALUE"""),"زايده عوض حسن احمد")</f>
        <v>زايده عوض حسن احمد</v>
      </c>
      <c r="B385" s="3" t="str">
        <f ca="1">IFERROR(__xludf.DUMMYFUNCTION("""COMPUTED_VALUE"""),"عزبه الشحاتين نصر الدين متفرع من عزام رقم المنزل 51 شارع سلام الدور الثالث")</f>
        <v>عزبه الشحاتين نصر الدين متفرع من عزام رقم المنزل 51 شارع سلام الدور الثالث</v>
      </c>
      <c r="C385" s="3" t="str">
        <f ca="1">IFERROR(__xludf.DUMMYFUNCTION("""COMPUTED_VALUE"""),"01064731617")</f>
        <v>01064731617</v>
      </c>
      <c r="D385" s="4" t="str">
        <f ca="1">IFERROR(__xludf.DUMMYFUNCTION("""COMPUTED_VALUE"""),"25601151200409")</f>
        <v>25601151200409</v>
      </c>
      <c r="E385" s="5"/>
      <c r="F385" s="6"/>
      <c r="G385">
        <v>1</v>
      </c>
    </row>
    <row r="386" spans="1:7" ht="30" x14ac:dyDescent="0.25">
      <c r="A386" s="3" t="str">
        <f ca="1">IFERROR(__xludf.DUMMYFUNCTION("""COMPUTED_VALUE"""),"زهره محمد احمد سيد مصطفي ")</f>
        <v xml:space="preserve">زهره محمد احمد سيد مصطفي </v>
      </c>
      <c r="B386" s="3" t="str">
        <f ca="1">IFERROR(__xludf.DUMMYFUNCTION("""COMPUTED_VALUE"""),"37 ش بنك مصر بجوار حلواني زكريا المنزل علي اليمين تالت بيت الدور السادس ")</f>
        <v xml:space="preserve">37 ش بنك مصر بجوار حلواني زكريا المنزل علي اليمين تالت بيت الدور السادس </v>
      </c>
      <c r="C386" s="3" t="str">
        <f ca="1">IFERROR(__xludf.DUMMYFUNCTION("""COMPUTED_VALUE"""),"01552011320
01064644861")</f>
        <v>01552011320
01064644861</v>
      </c>
      <c r="D386" s="4" t="str">
        <f ca="1">IFERROR(__xludf.DUMMYFUNCTION("""COMPUTED_VALUE"""),"28210011203981")</f>
        <v>28210011203981</v>
      </c>
      <c r="E386" s="5"/>
      <c r="F386" s="6" t="str">
        <f ca="1">IFERROR(__xludf.DUMMYFUNCTION("""COMPUTED_VALUE"""),"بتوجاز 4 شعله")</f>
        <v>بتوجاز 4 شعله</v>
      </c>
      <c r="G386">
        <v>1</v>
      </c>
    </row>
    <row r="387" spans="1:7" ht="75" x14ac:dyDescent="0.25">
      <c r="A387" s="3" t="str">
        <f ca="1">IFERROR(__xludf.DUMMYFUNCTION("""COMPUTED_VALUE"""),"زوبه سيد عامر محمد")</f>
        <v>زوبه سيد عامر محمد</v>
      </c>
      <c r="B387" s="3" t="str">
        <f ca="1">IFERROR(__xludf.DUMMYFUNCTION("""COMPUTED_VALUE"""),"عبده معروف ش عليوه يوجد علي اول الشارع مقله العمده 
المنزل علي اليمين يسال علي منزل السيد عامر رقم المنزل 
8 الدور الرابع ")</f>
        <v xml:space="preserve">عبده معروف ش عليوه يوجد علي اول الشارع مقله العمده 
المنزل علي اليمين يسال علي منزل السيد عامر رقم المنزل 
8 الدور الرابع </v>
      </c>
      <c r="C387" s="3" t="str">
        <f ca="1">IFERROR(__xludf.DUMMYFUNCTION("""COMPUTED_VALUE"""),"01225374973
01028310216")</f>
        <v>01225374973
01028310216</v>
      </c>
      <c r="D387" s="4" t="str">
        <f ca="1">IFERROR(__xludf.DUMMYFUNCTION("""COMPUTED_VALUE"""),"27906021200281")</f>
        <v>27906021200281</v>
      </c>
      <c r="E387" s="5"/>
      <c r="F387" s="6"/>
      <c r="G387">
        <v>1</v>
      </c>
    </row>
    <row r="388" spans="1:7" ht="45" x14ac:dyDescent="0.25">
      <c r="A388" s="3" t="str">
        <f ca="1">IFERROR(__xludf.DUMMYFUNCTION("""COMPUTED_VALUE"""),"زينب ابراهيم ابو العطا")</f>
        <v>زينب ابراهيم ابو العطا</v>
      </c>
      <c r="B388" s="3" t="str">
        <f ca="1">IFERROR(__xludf.DUMMYFUNCTION("""COMPUTED_VALUE"""),"كفر البدماص حاره الاشراف متفرع من الامام الليثي قبل صيدليه ياسين منزل رقم 4 الدور الارضي ")</f>
        <v xml:space="preserve">كفر البدماص حاره الاشراف متفرع من الامام الليثي قبل صيدليه ياسين منزل رقم 4 الدور الارضي </v>
      </c>
      <c r="C388" s="3" t="str">
        <f ca="1">IFERROR(__xludf.DUMMYFUNCTION("""COMPUTED_VALUE"""),"01017708593
01064582239")</f>
        <v>01017708593
01064582239</v>
      </c>
      <c r="D388" s="4" t="str">
        <f ca="1">IFERROR(__xludf.DUMMYFUNCTION("""COMPUTED_VALUE"""),"24808261200081")</f>
        <v>24808261200081</v>
      </c>
      <c r="E388" s="5"/>
      <c r="F388" s="6"/>
      <c r="G388">
        <v>1</v>
      </c>
    </row>
    <row r="389" spans="1:7" ht="45" x14ac:dyDescent="0.25">
      <c r="A389" s="3" t="str">
        <f ca="1">IFERROR(__xludf.DUMMYFUNCTION("""COMPUTED_VALUE"""),"زينب احمد السيد احمد")</f>
        <v>زينب احمد السيد احمد</v>
      </c>
      <c r="B389" s="3" t="str">
        <f ca="1">IFERROR(__xludf.DUMMYFUNCTION("""COMPUTED_VALUE"""),"السلخانة ش الساعى امام جزارة المرسى
 منزل الحالة على 
 اليمين رقم المنزل 36 الدور الارضى")</f>
        <v>السلخانة ش الساعى امام جزارة المرسى
 منزل الحالة على 
 اليمين رقم المنزل 36 الدور الارضى</v>
      </c>
      <c r="C389" s="3" t="str">
        <f ca="1">IFERROR(__xludf.DUMMYFUNCTION("""COMPUTED_VALUE"""),"01024012434")</f>
        <v>01024012434</v>
      </c>
      <c r="D389" s="4" t="str">
        <f ca="1">IFERROR(__xludf.DUMMYFUNCTION("""COMPUTED_VALUE"""),"28307171200109")</f>
        <v>28307171200109</v>
      </c>
      <c r="E389" s="5"/>
      <c r="F389" s="6" t="str">
        <f ca="1">IFERROR(__xludf.DUMMYFUNCTION("""COMPUTED_VALUE"""),"تصليح غساله 
بطانيه 5 كيلو")</f>
        <v>تصليح غساله 
بطانيه 5 كيلو</v>
      </c>
      <c r="G389">
        <v>1</v>
      </c>
    </row>
    <row r="390" spans="1:7" ht="45" x14ac:dyDescent="0.25">
      <c r="A390" s="3" t="str">
        <f ca="1">IFERROR(__xludf.DUMMYFUNCTION("""COMPUTED_VALUE"""),"زينب السيد متولي عبد الحميد")</f>
        <v>زينب السيد متولي عبد الحميد</v>
      </c>
      <c r="B390" s="3" t="str">
        <f ca="1">IFERROR(__xludf.DUMMYFUNCTION("""COMPUTED_VALUE"""),"ش النخله متفرع منه ش خالد بن الوليد منزل رقم 22 الدور الثاني علي ناصيه الشارع محلات بيت العيله ")</f>
        <v xml:space="preserve">ش النخله متفرع منه ش خالد بن الوليد منزل رقم 22 الدور الثاني علي ناصيه الشارع محلات بيت العيله </v>
      </c>
      <c r="C390" s="3" t="str">
        <f ca="1">IFERROR(__xludf.DUMMYFUNCTION("""COMPUTED_VALUE"""),"01289702981
012897063096")</f>
        <v>01289702981
012897063096</v>
      </c>
      <c r="D390" s="4" t="str">
        <f ca="1">IFERROR(__xludf.DUMMYFUNCTION("""COMPUTED_VALUE"""),"26903061200086")</f>
        <v>26903061200086</v>
      </c>
      <c r="E390" s="5"/>
      <c r="F390" s="6"/>
      <c r="G390">
        <v>1</v>
      </c>
    </row>
    <row r="391" spans="1:7" ht="30" x14ac:dyDescent="0.25">
      <c r="A391" s="3" t="str">
        <f ca="1">IFERROR(__xludf.DUMMYFUNCTION("""COMPUTED_VALUE"""),"زينب السيد محمد الزهيري")</f>
        <v>زينب السيد محمد الزهيري</v>
      </c>
      <c r="B391" s="3" t="str">
        <f ca="1">IFERROR(__xludf.DUMMYFUNCTION("""COMPUTED_VALUE"""),"الجلاء شارع المكاوي علي اول الشارع قهوه رشاد منزل رقم 31 الدور الارضي")</f>
        <v>الجلاء شارع المكاوي علي اول الشارع قهوه رشاد منزل رقم 31 الدور الارضي</v>
      </c>
      <c r="C391" s="3" t="str">
        <f ca="1">IFERROR(__xludf.DUMMYFUNCTION("""COMPUTED_VALUE"""),"01002925784")</f>
        <v>01002925784</v>
      </c>
      <c r="D391" s="4" t="str">
        <f ca="1">IFERROR(__xludf.DUMMYFUNCTION("""COMPUTED_VALUE"""),"25604021200066")</f>
        <v>25604021200066</v>
      </c>
      <c r="E391" s="5"/>
      <c r="F391" s="6"/>
      <c r="G391">
        <v>1</v>
      </c>
    </row>
    <row r="392" spans="1:7" ht="30" x14ac:dyDescent="0.25">
      <c r="A392" s="3" t="str">
        <f ca="1">IFERROR(__xludf.DUMMYFUNCTION("""COMPUTED_VALUE"""),"زينب شحاته محمد على طلبه")</f>
        <v>زينب شحاته محمد على طلبه</v>
      </c>
      <c r="B392" s="3" t="str">
        <f ca="1">IFERROR(__xludf.DUMMYFUNCTION("""COMPUTED_VALUE"""),"شارع هنطش تاني بيت شمال منزل رقم 5 الدور الثانى اسأل على زينب شحاته ")</f>
        <v xml:space="preserve">شارع هنطش تاني بيت شمال منزل رقم 5 الدور الثانى اسأل على زينب شحاته </v>
      </c>
      <c r="C392" s="3" t="str">
        <f ca="1">IFERROR(__xludf.DUMMYFUNCTION("""COMPUTED_VALUE"""),"01008136854")</f>
        <v>01008136854</v>
      </c>
      <c r="D392" s="4" t="str">
        <f ca="1">IFERROR(__xludf.DUMMYFUNCTION("""COMPUTED_VALUE"""),"28411221200069")</f>
        <v>28411221200069</v>
      </c>
      <c r="E392" s="5"/>
      <c r="F392" s="6" t="str">
        <f ca="1">IFERROR(__xludf.DUMMYFUNCTION("""COMPUTED_VALUE"""),"بتوجاز 4 شعله")</f>
        <v>بتوجاز 4 شعله</v>
      </c>
      <c r="G392">
        <v>1</v>
      </c>
    </row>
    <row r="393" spans="1:7" ht="30" x14ac:dyDescent="0.25">
      <c r="A393" s="3" t="str">
        <f ca="1">IFERROR(__xludf.DUMMYFUNCTION("""COMPUTED_VALUE"""),"زينب عبد الله محمد محمد ")</f>
        <v xml:space="preserve">زينب عبد الله محمد محمد </v>
      </c>
      <c r="B393" s="3" t="str">
        <f ca="1">IFERROR(__xludf.DUMMYFUNCTION("""COMPUTED_VALUE"""),"سندوب عند المعهد الديني متفرع منه ش شكري ياسين امام اشرف البقال الدور الثالث ")</f>
        <v xml:space="preserve">سندوب عند المعهد الديني متفرع منه ش شكري ياسين امام اشرف البقال الدور الثالث </v>
      </c>
      <c r="C393" s="3" t="str">
        <f ca="1">IFERROR(__xludf.DUMMYFUNCTION("""COMPUTED_VALUE"""),"01093076069")</f>
        <v>01093076069</v>
      </c>
      <c r="D393" s="4" t="str">
        <f ca="1">IFERROR(__xludf.DUMMYFUNCTION("""COMPUTED_VALUE"""),"28211251200102")</f>
        <v>28211251200102</v>
      </c>
      <c r="E393" s="5"/>
      <c r="F393" s="6"/>
      <c r="G393">
        <v>1</v>
      </c>
    </row>
    <row r="394" spans="1:7" ht="45" x14ac:dyDescent="0.25">
      <c r="A394" s="3" t="str">
        <f ca="1">IFERROR(__xludf.DUMMYFUNCTION("""COMPUTED_VALUE"""),"زينب محمد رزق شنب")</f>
        <v>زينب محمد رزق شنب</v>
      </c>
      <c r="B394" s="3" t="str">
        <f ca="1">IFERROR(__xludf.DUMMYFUNCTION("""COMPUTED_VALUE"""),"منيه سندوب عند مسجد ابو بيبرس عند الزيات الجزار اسال علي زينب شنب الدور الارضي ")</f>
        <v xml:space="preserve">منيه سندوب عند مسجد ابو بيبرس عند الزيات الجزار اسال علي زينب شنب الدور الارضي </v>
      </c>
      <c r="C394" s="3" t="str">
        <f ca="1">IFERROR(__xludf.DUMMYFUNCTION("""COMPUTED_VALUE"""),"01091961404
01223472522
")</f>
        <v xml:space="preserve">01091961404
01223472522
</v>
      </c>
      <c r="D394" s="4" t="str">
        <f ca="1">IFERROR(__xludf.DUMMYFUNCTION("""COMPUTED_VALUE"""),"25312111201621")</f>
        <v>25312111201621</v>
      </c>
      <c r="E394" s="5"/>
      <c r="F394" s="6"/>
      <c r="G394">
        <v>1</v>
      </c>
    </row>
    <row r="395" spans="1:7" ht="45" x14ac:dyDescent="0.25">
      <c r="A395" s="3" t="str">
        <f ca="1">IFERROR(__xludf.DUMMYFUNCTION("""COMPUTED_VALUE"""),"زينب محمد عبد السلام فوزي الحنفي ")</f>
        <v xml:space="preserve">زينب محمد عبد السلام فوزي الحنفي </v>
      </c>
      <c r="B395" s="3" t="str">
        <f ca="1">IFERROR(__xludf.DUMMYFUNCTION("""COMPUTED_VALUE"""),"ميت عنتر عند مجمع التوحيد يوجد علي اول الشارع المعهد الديني منزل الحاله علي جهه الشمال يسال علي بيت السيد نصار ")</f>
        <v xml:space="preserve">ميت عنتر عند مجمع التوحيد يوجد علي اول الشارع المعهد الديني منزل الحاله علي جهه الشمال يسال علي بيت السيد نصار </v>
      </c>
      <c r="C395" s="3" t="str">
        <f ca="1">IFERROR(__xludf.DUMMYFUNCTION("""COMPUTED_VALUE"""),"01022917261")</f>
        <v>01022917261</v>
      </c>
      <c r="D395" s="4" t="str">
        <f ca="1">IFERROR(__xludf.DUMMYFUNCTION("""COMPUTED_VALUE"""),"29605011206121")</f>
        <v>29605011206121</v>
      </c>
      <c r="E395" s="5"/>
      <c r="F395" s="6"/>
      <c r="G395">
        <v>1</v>
      </c>
    </row>
    <row r="396" spans="1:7" ht="45" x14ac:dyDescent="0.25">
      <c r="A396" s="3" t="str">
        <f ca="1">IFERROR(__xludf.DUMMYFUNCTION("""COMPUTED_VALUE"""),"زينب محمود حماد ")</f>
        <v xml:space="preserve">زينب محمود حماد </v>
      </c>
      <c r="B396" s="3" t="str">
        <f ca="1">IFERROR(__xludf.DUMMYFUNCTION("""COMPUTED_VALUE"""),"الثانويه علي اول الشارع مطعم زين العابدين تاني حاره علي اليمين اولي منزل علي الشمال الدور الارضي ")</f>
        <v xml:space="preserve">الثانويه علي اول الشارع مطعم زين العابدين تاني حاره علي اليمين اولي منزل علي الشمال الدور الارضي </v>
      </c>
      <c r="C396" s="3" t="str">
        <f ca="1">IFERROR(__xludf.DUMMYFUNCTION("""COMPUTED_VALUE"""),"01013393933")</f>
        <v>01013393933</v>
      </c>
      <c r="D396" s="4" t="str">
        <f ca="1">IFERROR(__xludf.DUMMYFUNCTION("""COMPUTED_VALUE"""),"25002241200067")</f>
        <v>25002241200067</v>
      </c>
      <c r="E396" s="5"/>
      <c r="F396" s="6"/>
      <c r="G396">
        <v>1</v>
      </c>
    </row>
    <row r="397" spans="1:7" ht="60" x14ac:dyDescent="0.25">
      <c r="A397" s="3" t="str">
        <f ca="1">IFERROR(__xludf.DUMMYFUNCTION("""COMPUTED_VALUE"""),"زينب مسعد ابراهيم البسطويسي")</f>
        <v>زينب مسعد ابراهيم البسطويسي</v>
      </c>
      <c r="B397" s="3" t="str">
        <f ca="1">IFERROR(__xludf.DUMMYFUNCTION("""COMPUTED_VALUE"""),"الدراسات الشارع اللي قدام شركه تبارك من فوق شارع ابو حسين تالت بيت على الشمال الدور علوي اسفل المنزل محل كوافير العشري")</f>
        <v>الدراسات الشارع اللي قدام شركه تبارك من فوق شارع ابو حسين تالت بيت على الشمال الدور علوي اسفل المنزل محل كوافير العشري</v>
      </c>
      <c r="C397" s="3" t="str">
        <f ca="1">IFERROR(__xludf.DUMMYFUNCTION("""COMPUTED_VALUE"""),"01007566960")</f>
        <v>01007566960</v>
      </c>
      <c r="D397" s="4" t="str">
        <f ca="1">IFERROR(__xludf.DUMMYFUNCTION("""COMPUTED_VALUE"""),"28209011212524")</f>
        <v>28209011212524</v>
      </c>
      <c r="E397" s="5"/>
      <c r="F397" s="6"/>
      <c r="G397">
        <v>1</v>
      </c>
    </row>
    <row r="398" spans="1:7" ht="30" x14ac:dyDescent="0.25">
      <c r="A398" s="3" t="str">
        <f ca="1">IFERROR(__xludf.DUMMYFUNCTION("""COMPUTED_VALUE"""),"سالى محمود  مصطفى طه الاتربى ")</f>
        <v xml:space="preserve">سالى محمود  مصطفى طه الاتربى </v>
      </c>
      <c r="B398" s="3" t="str">
        <f ca="1">IFERROR(__xludf.DUMMYFUNCTION("""COMPUTED_VALUE"""),"الشارع اللي قدام مضيفة جديله يسأل على ش الجندي يسأل على بيت إبراهيم الجندي")</f>
        <v>الشارع اللي قدام مضيفة جديله يسأل على ش الجندي يسأل على بيت إبراهيم الجندي</v>
      </c>
      <c r="C398" s="3" t="str">
        <f ca="1">IFERROR(__xludf.DUMMYFUNCTION("""COMPUTED_VALUE"""),"01013966136")</f>
        <v>01013966136</v>
      </c>
      <c r="D398" s="4" t="str">
        <f ca="1">IFERROR(__xludf.DUMMYFUNCTION("""COMPUTED_VALUE"""),"29106291201964")</f>
        <v>29106291201964</v>
      </c>
      <c r="E398" s="5"/>
      <c r="F398" s="6" t="str">
        <f ca="1">IFERROR(__xludf.DUMMYFUNCTION("""COMPUTED_VALUE"""),"بتوجاز 4 شعله")</f>
        <v>بتوجاز 4 شعله</v>
      </c>
      <c r="G398">
        <v>1</v>
      </c>
    </row>
    <row r="399" spans="1:7" ht="45" x14ac:dyDescent="0.25">
      <c r="A399" s="3" t="str">
        <f ca="1">IFERROR(__xludf.DUMMYFUNCTION("""COMPUTED_VALUE"""),"ساميه ابو زيد البسطويسى")</f>
        <v>ساميه ابو زيد البسطويسى</v>
      </c>
      <c r="B399" s="3" t="str">
        <f ca="1">IFERROR(__xludf.DUMMYFUNCTION("""COMPUTED_VALUE"""),"عزبه الشال الشارع على نصيته مستشفى ابن سينا يدخل الشارع للاخر يمين اول منزل عللاى الشمال الدور الارضى منزل محمد امين ")</f>
        <v xml:space="preserve">عزبه الشال الشارع على نصيته مستشفى ابن سينا يدخل الشارع للاخر يمين اول منزل عللاى الشمال الدور الارضى منزل محمد امين </v>
      </c>
      <c r="C399" s="3" t="str">
        <f ca="1">IFERROR(__xludf.DUMMYFUNCTION("""COMPUTED_VALUE"""),"01092901067")</f>
        <v>01092901067</v>
      </c>
      <c r="D399" s="4" t="str">
        <f ca="1">IFERROR(__xludf.DUMMYFUNCTION("""COMPUTED_VALUE"""),"25902201201541")</f>
        <v>25902201201541</v>
      </c>
      <c r="E399" s="5"/>
      <c r="F399" s="6"/>
      <c r="G399">
        <v>1</v>
      </c>
    </row>
    <row r="400" spans="1:7" ht="60" x14ac:dyDescent="0.25">
      <c r="A400" s="3" t="str">
        <f ca="1">IFERROR(__xludf.DUMMYFUNCTION("""COMPUTED_VALUE"""),"ساميه عبد الغني")</f>
        <v>ساميه عبد الغني</v>
      </c>
      <c r="B400" s="3" t="str">
        <f ca="1">IFERROR(__xludf.DUMMYFUNCTION("""COMPUTED_VALUE"""),"نبروه ش البحر قدام الحديقه الجديده اسفل المنزل محل احذيه مبروك على الارضى 
الدور الثانى ")</f>
        <v xml:space="preserve">نبروه ش البحر قدام الحديقه الجديده اسفل المنزل محل احذيه مبروك على الارضى 
الدور الثانى </v>
      </c>
      <c r="C400" s="3" t="str">
        <f ca="1">IFERROR(__xludf.DUMMYFUNCTION("""COMPUTED_VALUE"""),"01028719739")</f>
        <v>01028719739</v>
      </c>
      <c r="D400" s="4" t="str">
        <f ca="1">IFERROR(__xludf.DUMMYFUNCTION("""COMPUTED_VALUE"""),"28407101200581")</f>
        <v>28407101200581</v>
      </c>
      <c r="E400" s="5"/>
      <c r="F400" s="6" t="str">
        <f ca="1">IFERROR(__xludf.DUMMYFUNCTION("""COMPUTED_VALUE"""),"خلاط
انبوبة
بتوجاز 4 شعله
غساله عاديه")</f>
        <v>خلاط
انبوبة
بتوجاز 4 شعله
غساله عاديه</v>
      </c>
      <c r="G400">
        <v>1</v>
      </c>
    </row>
    <row r="401" spans="1:7" ht="60" x14ac:dyDescent="0.25">
      <c r="A401" s="3" t="str">
        <f ca="1">IFERROR(__xludf.DUMMYFUNCTION("""COMPUTED_VALUE"""),"ساميه عبد القادر عبد القادر")</f>
        <v>ساميه عبد القادر عبد القادر</v>
      </c>
      <c r="B401" s="3" t="str">
        <f ca="1">IFERROR(__xludf.DUMMYFUNCTION("""COMPUTED_VALUE"""),"ميت خميس ش النشار يوجد  علي اول الشارع واحده بتشوي 
سمك يسال علي بيت افراج ابو يوسف الدور الارضي ")</f>
        <v xml:space="preserve">ميت خميس ش النشار يوجد  علي اول الشارع واحده بتشوي 
سمك يسال علي بيت افراج ابو يوسف الدور الارضي </v>
      </c>
      <c r="C401" s="3" t="str">
        <f ca="1">IFERROR(__xludf.DUMMYFUNCTION("""COMPUTED_VALUE"""),"01003660054")</f>
        <v>01003660054</v>
      </c>
      <c r="D401" s="4" t="str">
        <f ca="1">IFERROR(__xludf.DUMMYFUNCTION("""COMPUTED_VALUE"""),"25512201201786")</f>
        <v>25512201201786</v>
      </c>
      <c r="E401" s="5"/>
      <c r="F401" s="6"/>
      <c r="G401">
        <v>1</v>
      </c>
    </row>
    <row r="402" spans="1:7" x14ac:dyDescent="0.25">
      <c r="A402" s="3" t="str">
        <f ca="1">IFERROR(__xludf.DUMMYFUNCTION("""COMPUTED_VALUE"""),"ساميه علي محمد")</f>
        <v>ساميه علي محمد</v>
      </c>
      <c r="B402" s="3" t="str">
        <f ca="1">IFERROR(__xludf.DUMMYFUNCTION("""COMPUTED_VALUE"""),"ش البندراوي منزل رقم 33 الدور الاول ")</f>
        <v xml:space="preserve">ش البندراوي منزل رقم 33 الدور الاول </v>
      </c>
      <c r="C402" s="3" t="str">
        <f ca="1">IFERROR(__xludf.DUMMYFUNCTION("""COMPUTED_VALUE"""),"01099554569")</f>
        <v>01099554569</v>
      </c>
      <c r="D402" s="4" t="str">
        <f ca="1">IFERROR(__xludf.DUMMYFUNCTION("""COMPUTED_VALUE"""),"27011251600566")</f>
        <v>27011251600566</v>
      </c>
      <c r="E402" s="5"/>
      <c r="F402" s="6"/>
      <c r="G402">
        <v>1</v>
      </c>
    </row>
    <row r="403" spans="1:7" x14ac:dyDescent="0.25">
      <c r="A403" s="3" t="str">
        <f ca="1">IFERROR(__xludf.DUMMYFUNCTION("""COMPUTED_VALUE"""),"ساميه محمد السيد محروس")</f>
        <v>ساميه محمد السيد محروس</v>
      </c>
      <c r="B403" s="3" t="str">
        <f ca="1">IFERROR(__xludf.DUMMYFUNCTION("""COMPUTED_VALUE"""),"عبد السلام عارف ش الاوبرج")</f>
        <v>عبد السلام عارف ش الاوبرج</v>
      </c>
      <c r="C403" s="3" t="str">
        <f ca="1">IFERROR(__xludf.DUMMYFUNCTION("""COMPUTED_VALUE"""),"01002244936")</f>
        <v>01002244936</v>
      </c>
      <c r="D403" s="4" t="str">
        <f ca="1">IFERROR(__xludf.DUMMYFUNCTION("""COMPUTED_VALUE"""),"26612261200141")</f>
        <v>26612261200141</v>
      </c>
      <c r="E403" s="5"/>
      <c r="F403" s="6"/>
      <c r="G403">
        <v>1</v>
      </c>
    </row>
    <row r="404" spans="1:7" ht="30" x14ac:dyDescent="0.25">
      <c r="A404" s="3" t="str">
        <f ca="1">IFERROR(__xludf.DUMMYFUNCTION("""COMPUTED_VALUE"""),"ساميه مرزوق محمد قنديل")</f>
        <v>ساميه مرزوق محمد قنديل</v>
      </c>
      <c r="B404" s="3" t="str">
        <f ca="1">IFERROR(__xludf.DUMMYFUNCTION("""COMPUTED_VALUE"""),"نبروه -نشا -بجوار المسجد الوسطانى الدور الثانى اسال على بيت المرحوم احمد على")</f>
        <v>نبروه -نشا -بجوار المسجد الوسطانى الدور الثانى اسال على بيت المرحوم احمد على</v>
      </c>
      <c r="C404" s="3" t="str">
        <f ca="1">IFERROR(__xludf.DUMMYFUNCTION("""COMPUTED_VALUE"""),"01275829831")</f>
        <v>01275829831</v>
      </c>
      <c r="D404" s="4" t="str">
        <f ca="1">IFERROR(__xludf.DUMMYFUNCTION("""COMPUTED_VALUE"""),"27211161201467")</f>
        <v>27211161201467</v>
      </c>
      <c r="E404" s="5"/>
      <c r="F404" s="6"/>
      <c r="G404">
        <v>1</v>
      </c>
    </row>
    <row r="405" spans="1:7" ht="45" x14ac:dyDescent="0.25">
      <c r="A405" s="3" t="str">
        <f ca="1">IFERROR(__xludf.DUMMYFUNCTION("""COMPUTED_VALUE"""),"ساميه مصباح محمد جاد")</f>
        <v>ساميه مصباح محمد جاد</v>
      </c>
      <c r="B405" s="3" t="str">
        <f ca="1">IFERROR(__xludf.DUMMYFUNCTION("""COMPUTED_VALUE"""),"عبد السلام عارف ش البسيوني بجوار اولاد الشال يسال علي 
(ام وفاء ) رقم المنزل 130 الدور الارضي ")</f>
        <v xml:space="preserve">عبد السلام عارف ش البسيوني بجوار اولاد الشال يسال علي 
(ام وفاء ) رقم المنزل 130 الدور الارضي </v>
      </c>
      <c r="C405" s="3" t="str">
        <f ca="1">IFERROR(__xludf.DUMMYFUNCTION("""COMPUTED_VALUE"""),"01094516333")</f>
        <v>01094516333</v>
      </c>
      <c r="D405" s="4" t="str">
        <f ca="1">IFERROR(__xludf.DUMMYFUNCTION("""COMPUTED_VALUE"""),"26403021200145")</f>
        <v>26403021200145</v>
      </c>
      <c r="E405" s="5"/>
      <c r="F405" s="6"/>
      <c r="G405">
        <v>1</v>
      </c>
    </row>
    <row r="406" spans="1:7" ht="30" x14ac:dyDescent="0.25">
      <c r="A406" s="3" t="str">
        <f ca="1">IFERROR(__xludf.DUMMYFUNCTION("""COMPUTED_VALUE"""),"سبيله احمد عبد القادر البيومي")</f>
        <v>سبيله احمد عبد القادر البيومي</v>
      </c>
      <c r="B406" s="3" t="str">
        <f ca="1">IFERROR(__xludf.DUMMYFUNCTION("""COMPUTED_VALUE"""),"الجلاء شارع القناوي حسن اسفل المنزل محل تصليح ملابس الدور الخامس منزل 36")</f>
        <v>الجلاء شارع القناوي حسن اسفل المنزل محل تصليح ملابس الدور الخامس منزل 36</v>
      </c>
      <c r="C406" s="3" t="str">
        <f ca="1">IFERROR(__xludf.DUMMYFUNCTION("""COMPUTED_VALUE"""),"01008136854")</f>
        <v>01008136854</v>
      </c>
      <c r="D406" s="4" t="str">
        <f ca="1">IFERROR(__xludf.DUMMYFUNCTION("""COMPUTED_VALUE"""),"26306181202149")</f>
        <v>26306181202149</v>
      </c>
      <c r="E406" s="5"/>
      <c r="F406" s="6"/>
      <c r="G406">
        <v>1</v>
      </c>
    </row>
    <row r="407" spans="1:7" ht="60" x14ac:dyDescent="0.25">
      <c r="A407" s="3" t="str">
        <f ca="1">IFERROR(__xludf.DUMMYFUNCTION("""COMPUTED_VALUE"""),"سحر احمد السيد محمد ")</f>
        <v xml:space="preserve">سحر احمد السيد محمد </v>
      </c>
      <c r="B407" s="3" t="str">
        <f ca="1">IFERROR(__xludf.DUMMYFUNCTION("""COMPUTED_VALUE"""),"المجزر دوران المجزر خلف مساكن العبور الشارع
الل فيه فرن عيش السنى وسلم المنزل على الشمال ")</f>
        <v xml:space="preserve">المجزر دوران المجزر خلف مساكن العبور الشارع
الل فيه فرن عيش السنى وسلم المنزل على الشمال </v>
      </c>
      <c r="C407" s="3" t="str">
        <f ca="1">IFERROR(__xludf.DUMMYFUNCTION("""COMPUTED_VALUE"""),"01064610919")</f>
        <v>01064610919</v>
      </c>
      <c r="D407" s="4" t="str">
        <f ca="1">IFERROR(__xludf.DUMMYFUNCTION("""COMPUTED_VALUE"""),"27711131200086")</f>
        <v>27711131200086</v>
      </c>
      <c r="E407" s="5"/>
      <c r="F407" s="6"/>
      <c r="G407">
        <v>1</v>
      </c>
    </row>
    <row r="408" spans="1:7" ht="45" x14ac:dyDescent="0.25">
      <c r="A408" s="3" t="str">
        <f ca="1">IFERROR(__xludf.DUMMYFUNCTION("""COMPUTED_VALUE"""),"سحر رجب عبد النبي ابو الحسن")</f>
        <v>سحر رجب عبد النبي ابو الحسن</v>
      </c>
      <c r="B408" s="3" t="str">
        <f ca="1">IFERROR(__xludf.DUMMYFUNCTION("""COMPUTED_VALUE"""),"لبقليه الشارع الكبير عند المحطه يسال علي الحج احمد الدمرداش العربي الدور الثاني علي اول الشارع محل ضوء")</f>
        <v>لبقليه الشارع الكبير عند المحطه يسال علي الحج احمد الدمرداش العربي الدور الثاني علي اول الشارع محل ضوء</v>
      </c>
      <c r="C408" s="3" t="str">
        <f ca="1">IFERROR(__xludf.DUMMYFUNCTION("""COMPUTED_VALUE"""),"01068739557")</f>
        <v>01068739557</v>
      </c>
      <c r="D408" s="4" t="str">
        <f ca="1">IFERROR(__xludf.DUMMYFUNCTION("""COMPUTED_VALUE"""),"28706061203724")</f>
        <v>28706061203724</v>
      </c>
      <c r="E408" s="5"/>
      <c r="F408" s="6"/>
      <c r="G408">
        <v>1</v>
      </c>
    </row>
    <row r="409" spans="1:7" ht="60" x14ac:dyDescent="0.25">
      <c r="A409" s="3" t="str">
        <f ca="1">IFERROR(__xludf.DUMMYFUNCTION("""COMPUTED_VALUE"""),"سحر زكريا محمود حسن ")</f>
        <v xml:space="preserve">سحر زكريا محمود حسن </v>
      </c>
      <c r="B409" s="3" t="str">
        <f ca="1">IFERROR(__xludf.DUMMYFUNCTION("""COMPUTED_VALUE"""),"ش 10 مساكن الشناوي علي اول الشارع محل دنيا الاسماك اول مدخل علي اليمين الدور الخامس اسفل  العماره ورشه تصليح ثلاجات عمارات 63 شقه 17")</f>
        <v>ش 10 مساكن الشناوي علي اول الشارع محل دنيا الاسماك اول مدخل علي اليمين الدور الخامس اسفل  العماره ورشه تصليح ثلاجات عمارات 63 شقه 17</v>
      </c>
      <c r="C409" s="3" t="str">
        <f ca="1">IFERROR(__xludf.DUMMYFUNCTION("""COMPUTED_VALUE"""),"01558248253
01060610430")</f>
        <v>01558248253
01060610430</v>
      </c>
      <c r="D409" s="4" t="str">
        <f ca="1">IFERROR(__xludf.DUMMYFUNCTION("""COMPUTED_VALUE"""),"27108161200309")</f>
        <v>27108161200309</v>
      </c>
      <c r="E409" s="5"/>
      <c r="F409" s="6"/>
      <c r="G409">
        <v>1</v>
      </c>
    </row>
    <row r="410" spans="1:7" ht="30" x14ac:dyDescent="0.25">
      <c r="A410" s="3" t="str">
        <f ca="1">IFERROR(__xludf.DUMMYFUNCTION("""COMPUTED_VALUE"""),"سحر مجدي السعيد منصور")</f>
        <v>سحر مجدي السعيد منصور</v>
      </c>
      <c r="B410" s="3" t="str">
        <f ca="1">IFERROR(__xludf.DUMMYFUNCTION("""COMPUTED_VALUE"""),"ش الترعه متفرع منه ش الكنانى منزل رقم 6 الدور التالت ")</f>
        <v xml:space="preserve">ش الترعه متفرع منه ش الكنانى منزل رقم 6 الدور التالت </v>
      </c>
      <c r="C410" s="3" t="str">
        <f ca="1">IFERROR(__xludf.DUMMYFUNCTION("""COMPUTED_VALUE"""),"01068013660")</f>
        <v>01068013660</v>
      </c>
      <c r="D410" s="4" t="str">
        <f ca="1">IFERROR(__xludf.DUMMYFUNCTION("""COMPUTED_VALUE"""),"28207271201728")</f>
        <v>28207271201728</v>
      </c>
      <c r="E410" s="5"/>
      <c r="F410" s="6"/>
      <c r="G410">
        <v>1</v>
      </c>
    </row>
    <row r="411" spans="1:7" ht="45" x14ac:dyDescent="0.25">
      <c r="A411" s="3" t="str">
        <f ca="1">IFERROR(__xludf.DUMMYFUNCTION("""COMPUTED_VALUE"""),"سحر محمد الشربيني عطيه ")</f>
        <v xml:space="preserve">سحر محمد الشربيني عطيه </v>
      </c>
      <c r="B411" s="3" t="str">
        <f ca="1">IFERROR(__xludf.DUMMYFUNCTION("""COMPUTED_VALUE"""),"منيه محل الدمنه عند مسجد انصار السنه اسال على منزل محمد الشربينى اسال على سحر 
ام اسراء الدور الارضى ")</f>
        <v xml:space="preserve">منيه محل الدمنه عند مسجد انصار السنه اسال على منزل محمد الشربينى اسال على سحر 
ام اسراء الدور الارضى </v>
      </c>
      <c r="C411" s="3" t="str">
        <f ca="1">IFERROR(__xludf.DUMMYFUNCTION("""COMPUTED_VALUE"""),"01065133018")</f>
        <v>01065133018</v>
      </c>
      <c r="D411" s="4" t="str">
        <f ca="1">IFERROR(__xludf.DUMMYFUNCTION("""COMPUTED_VALUE"""),"27601311201862")</f>
        <v>27601311201862</v>
      </c>
      <c r="E411" s="5"/>
      <c r="F411" s="6"/>
      <c r="G411">
        <v>1</v>
      </c>
    </row>
    <row r="412" spans="1:7" ht="30" x14ac:dyDescent="0.25">
      <c r="A412" s="3" t="str">
        <f ca="1">IFERROR(__xludf.DUMMYFUNCTION("""COMPUTED_VALUE"""),"سحر محمد سيد احمد السيد")</f>
        <v>سحر محمد سيد احمد السيد</v>
      </c>
      <c r="B412" s="3" t="str">
        <f ca="1">IFERROR(__xludf.DUMMYFUNCTION("""COMPUTED_VALUE"""),"طناح ينزل عند المسجد البحري يسال علي بيت الحاج م احمد الحفنى الدور الارضي ")</f>
        <v xml:space="preserve">طناح ينزل عند المسجد البحري يسال علي بيت الحاج م احمد الحفنى الدور الارضي </v>
      </c>
      <c r="C412" s="3" t="str">
        <f ca="1">IFERROR(__xludf.DUMMYFUNCTION("""COMPUTED_VALUE"""),"01018153702
01224978418")</f>
        <v>01018153702
01224978418</v>
      </c>
      <c r="D412" s="4" t="str">
        <f ca="1">IFERROR(__xludf.DUMMYFUNCTION("""COMPUTED_VALUE"""),"29009191202224")</f>
        <v>29009191202224</v>
      </c>
      <c r="E412" s="5"/>
      <c r="F412" s="6"/>
      <c r="G412">
        <v>1</v>
      </c>
    </row>
    <row r="413" spans="1:7" ht="30" x14ac:dyDescent="0.25">
      <c r="A413" s="3" t="str">
        <f ca="1">IFERROR(__xludf.DUMMYFUNCTION("""COMPUTED_VALUE"""),"سحر ناجي السيد عبد العزيز ")</f>
        <v xml:space="preserve">سحر ناجي السيد عبد العزيز </v>
      </c>
      <c r="B413" s="3" t="str">
        <f ca="1">IFERROR(__xludf.DUMMYFUNCTION("""COMPUTED_VALUE"""),"الجلاء السيد سليم على ناصيه الشارع قهوة الكابتن الدور الارضى")</f>
        <v>الجلاء السيد سليم على ناصيه الشارع قهوة الكابتن الدور الارضى</v>
      </c>
      <c r="C413" s="3" t="str">
        <f ca="1">IFERROR(__xludf.DUMMYFUNCTION("""COMPUTED_VALUE"""),"01021527683")</f>
        <v>01021527683</v>
      </c>
      <c r="D413" s="4" t="str">
        <f ca="1">IFERROR(__xludf.DUMMYFUNCTION("""COMPUTED_VALUE"""),"28707231200161")</f>
        <v>28707231200161</v>
      </c>
      <c r="E413" s="5"/>
      <c r="F413" s="6"/>
      <c r="G413">
        <v>1</v>
      </c>
    </row>
    <row r="414" spans="1:7" ht="60" x14ac:dyDescent="0.25">
      <c r="A414" s="3" t="str">
        <f ca="1">IFERROR(__xludf.DUMMYFUNCTION("""COMPUTED_VALUE"""),"سعاد ابراهيم السيد محمد عثمان ")</f>
        <v xml:space="preserve">سعاد ابراهيم السيد محمد عثمان </v>
      </c>
      <c r="B414" s="3" t="str">
        <f ca="1">IFERROR(__xludf.DUMMYFUNCTION("""COMPUTED_VALUE"""),"عزبه الشال الاتوبيس الجديد ش احمد المصطفي عند موقف الاسماعيليه يوجد علي اول الشارع عماره الصفا والمروه يسال علي بيت ام مالك ")</f>
        <v xml:space="preserve">عزبه الشال الاتوبيس الجديد ش احمد المصطفي عند موقف الاسماعيليه يوجد علي اول الشارع عماره الصفا والمروه يسال علي بيت ام مالك </v>
      </c>
      <c r="C414" s="3" t="str">
        <f ca="1">IFERROR(__xludf.DUMMYFUNCTION("""COMPUTED_VALUE"""),"01010472014")</f>
        <v>01010472014</v>
      </c>
      <c r="D414" s="4" t="str">
        <f ca="1">IFERROR(__xludf.DUMMYFUNCTION("""COMPUTED_VALUE"""),"28502101200681")</f>
        <v>28502101200681</v>
      </c>
      <c r="E414" s="5"/>
      <c r="F414" s="6" t="str">
        <f ca="1">IFERROR(__xludf.DUMMYFUNCTION("""COMPUTED_VALUE"""),"فرن
انبوبة")</f>
        <v>فرن
انبوبة</v>
      </c>
      <c r="G414">
        <v>1</v>
      </c>
    </row>
    <row r="415" spans="1:7" ht="30" x14ac:dyDescent="0.25">
      <c r="A415" s="3" t="str">
        <f ca="1">IFERROR(__xludf.DUMMYFUNCTION("""COMPUTED_VALUE"""),"سعاد السعيد حسين ضياء")</f>
        <v>سعاد السعيد حسين ضياء</v>
      </c>
      <c r="B415" s="3" t="str">
        <f ca="1">IFERROR(__xludf.DUMMYFUNCTION("""COMPUTED_VALUE"""),"ويش الحجر ينزل عند الجامع القفر يسال علي بيت احمد محب ")</f>
        <v xml:space="preserve">ويش الحجر ينزل عند الجامع القفر يسال علي بيت احمد محب </v>
      </c>
      <c r="C415" s="3" t="str">
        <f ca="1">IFERROR(__xludf.DUMMYFUNCTION("""COMPUTED_VALUE"""),"01021929752
")</f>
        <v xml:space="preserve">01021929752
</v>
      </c>
      <c r="D415" s="4" t="str">
        <f ca="1">IFERROR(__xludf.DUMMYFUNCTION("""COMPUTED_VALUE"""),"27112111203061")</f>
        <v>27112111203061</v>
      </c>
      <c r="E415" s="5"/>
      <c r="F415" s="6"/>
      <c r="G415">
        <v>1</v>
      </c>
    </row>
    <row r="416" spans="1:7" ht="30" x14ac:dyDescent="0.25">
      <c r="A416" s="3" t="str">
        <f ca="1">IFERROR(__xludf.DUMMYFUNCTION("""COMPUTED_VALUE"""),"سعاد حسني ابراهيم ابراهيم ")</f>
        <v xml:space="preserve">سعاد حسني ابراهيم ابراهيم </v>
      </c>
      <c r="B416" s="3" t="str">
        <f ca="1">IFERROR(__xludf.DUMMYFUNCTION("""COMPUTED_VALUE"""),"شارع الاسواق عزبه السراج اسأل على سعاد ام بسمه الدور الثاني ")</f>
        <v xml:space="preserve">شارع الاسواق عزبه السراج اسأل على سعاد ام بسمه الدور الثاني </v>
      </c>
      <c r="C416" s="3" t="str">
        <f ca="1">IFERROR(__xludf.DUMMYFUNCTION("""COMPUTED_VALUE"""),"01019761477
01062379426")</f>
        <v>01019761477
01062379426</v>
      </c>
      <c r="D416" s="4" t="str">
        <f ca="1">IFERROR(__xludf.DUMMYFUNCTION("""COMPUTED_VALUE"""),"28511051200128")</f>
        <v>28511051200128</v>
      </c>
      <c r="E416" s="5"/>
      <c r="F416" s="6"/>
      <c r="G416">
        <v>1</v>
      </c>
    </row>
    <row r="417" spans="1:7" ht="60" x14ac:dyDescent="0.25">
      <c r="A417" s="3" t="str">
        <f ca="1">IFERROR(__xludf.DUMMYFUNCTION("""COMPUTED_VALUE"""),"سعاد سيد احمد رزق سيد احمد ")</f>
        <v xml:space="preserve">سعاد سيد احمد رزق سيد احمد </v>
      </c>
      <c r="B417" s="3" t="str">
        <f ca="1">IFERROR(__xludf.DUMMYFUNCTION("""COMPUTED_VALUE"""),"ش الترعة تنزل مستشفى الصدر الشارع اللى بعد مطعم سكر بشارعيين على ناصية الشارع محل منظفات منزل رقم 4 الدور الارضى")</f>
        <v>ش الترعة تنزل مستشفى الصدر الشارع اللى بعد مطعم سكر بشارعيين على ناصية الشارع محل منظفات منزل رقم 4 الدور الارضى</v>
      </c>
      <c r="C417" s="3" t="str">
        <f ca="1">IFERROR(__xludf.DUMMYFUNCTION("""COMPUTED_VALUE"""),"01060612779")</f>
        <v>01060612779</v>
      </c>
      <c r="D417" s="4" t="str">
        <f ca="1">IFERROR(__xludf.DUMMYFUNCTION("""COMPUTED_VALUE"""),"27401211802207")</f>
        <v>27401211802207</v>
      </c>
      <c r="E417" s="5"/>
      <c r="F417" s="6" t="str">
        <f ca="1">IFERROR(__xludf.DUMMYFUNCTION("""COMPUTED_VALUE"""),"ثلاجه 2 باب
مرتبه 120 سم
سرير 120 سم
غساله هاف")</f>
        <v>ثلاجه 2 باب
مرتبه 120 سم
سرير 120 سم
غساله هاف</v>
      </c>
      <c r="G417">
        <v>1</v>
      </c>
    </row>
    <row r="418" spans="1:7" ht="30" x14ac:dyDescent="0.25">
      <c r="A418" s="3" t="str">
        <f ca="1">IFERROR(__xludf.DUMMYFUNCTION("""COMPUTED_VALUE"""),"سعاد شحاته محمد علي ")</f>
        <v xml:space="preserve">سعاد شحاته محمد علي </v>
      </c>
      <c r="B418" s="3" t="str">
        <f ca="1">IFERROR(__xludf.DUMMYFUNCTION("""COMPUTED_VALUE"""),"ميت الكرما عند مسجد عبد المنعم رياض يسال على ام محمد الدور الارضى")</f>
        <v>ميت الكرما عند مسجد عبد المنعم رياض يسال على ام محمد الدور الارضى</v>
      </c>
      <c r="C418" s="3" t="str">
        <f ca="1">IFERROR(__xludf.DUMMYFUNCTION("""COMPUTED_VALUE"""),"01033404938")</f>
        <v>01033404938</v>
      </c>
      <c r="D418" s="4" t="str">
        <f ca="1">IFERROR(__xludf.DUMMYFUNCTION("""COMPUTED_VALUE"""),"29002171200069")</f>
        <v>29002171200069</v>
      </c>
      <c r="E418" s="5"/>
      <c r="F418" s="6"/>
      <c r="G418">
        <v>1</v>
      </c>
    </row>
    <row r="419" spans="1:7" ht="45" x14ac:dyDescent="0.25">
      <c r="A419" s="3" t="str">
        <f ca="1">IFERROR(__xludf.DUMMYFUNCTION("""COMPUTED_VALUE"""),"سعاد كمال الدسوقي")</f>
        <v>سعاد كمال الدسوقي</v>
      </c>
      <c r="B419" s="3" t="str">
        <f ca="1">IFERROR(__xludf.DUMMYFUNCTION("""COMPUTED_VALUE"""),"الدراسات عند موقف محله دمنه  القديم على اول الشارع محل تصليح كمبيوترات المنزل على الشمال فى الاخر اسأل على ام اميره")</f>
        <v>الدراسات عند موقف محله دمنه  القديم على اول الشارع محل تصليح كمبيوترات المنزل على الشمال فى الاخر اسأل على ام اميره</v>
      </c>
      <c r="C419" s="3" t="str">
        <f ca="1">IFERROR(__xludf.DUMMYFUNCTION("""COMPUTED_VALUE"""),"01013600023")</f>
        <v>01013600023</v>
      </c>
      <c r="D419" s="4" t="str">
        <f ca="1">IFERROR(__xludf.DUMMYFUNCTION("""COMPUTED_VALUE"""),"27012011200427")</f>
        <v>27012011200427</v>
      </c>
      <c r="E419" s="5"/>
      <c r="F419" s="6" t="str">
        <f ca="1">IFERROR(__xludf.DUMMYFUNCTION("""COMPUTED_VALUE"""),"بطانيه 5 كيلو")</f>
        <v>بطانيه 5 كيلو</v>
      </c>
      <c r="G419">
        <v>1</v>
      </c>
    </row>
    <row r="420" spans="1:7" ht="30" x14ac:dyDescent="0.25">
      <c r="A420" s="3" t="str">
        <f ca="1">IFERROR(__xludf.DUMMYFUNCTION("""COMPUTED_VALUE"""),"سعاد محمد السيد محمد")</f>
        <v>سعاد محمد السيد محمد</v>
      </c>
      <c r="B420" s="3" t="str">
        <f ca="1">IFERROR(__xludf.DUMMYFUNCTION("""COMPUTED_VALUE"""),"عزبه الشال ش الفرن متفرع منه شارع وحيد  منزل رقم 24 الدور الثاني")</f>
        <v>عزبه الشال ش الفرن متفرع منه شارع وحيد  منزل رقم 24 الدور الثاني</v>
      </c>
      <c r="C420" s="3" t="str">
        <f ca="1">IFERROR(__xludf.DUMMYFUNCTION("""COMPUTED_VALUE"""),"01025740506
")</f>
        <v xml:space="preserve">01025740506
</v>
      </c>
      <c r="D420" s="4" t="str">
        <f ca="1">IFERROR(__xludf.DUMMYFUNCTION("""COMPUTED_VALUE"""),"28501061202506")</f>
        <v>28501061202506</v>
      </c>
      <c r="E420" s="5"/>
      <c r="F420" s="6"/>
      <c r="G420">
        <v>1</v>
      </c>
    </row>
    <row r="421" spans="1:7" ht="30" x14ac:dyDescent="0.25">
      <c r="A421" s="3" t="str">
        <f ca="1">IFERROR(__xludf.DUMMYFUNCTION("""COMPUTED_VALUE"""),"سعاد محمد محمد النادي")</f>
        <v>سعاد محمد محمد النادي</v>
      </c>
      <c r="B421" s="3" t="str">
        <f ca="1">IFERROR(__xludf.DUMMYFUNCTION("""COMPUTED_VALUE"""),"شارع محمد فتحى سوق السمك عند سوبر ماركت السيد الصرصار عند بيت السباعى ")</f>
        <v xml:space="preserve">شارع محمد فتحى سوق السمك عند سوبر ماركت السيد الصرصار عند بيت السباعى </v>
      </c>
      <c r="C421" s="3" t="str">
        <f ca="1">IFERROR(__xludf.DUMMYFUNCTION("""COMPUTED_VALUE"""),"01012889874
01002736978")</f>
        <v>01012889874
01002736978</v>
      </c>
      <c r="D421" s="4" t="str">
        <f ca="1">IFERROR(__xludf.DUMMYFUNCTION("""COMPUTED_VALUE"""),"25202231200262")</f>
        <v>25202231200262</v>
      </c>
      <c r="E421" s="5"/>
      <c r="F421" s="6"/>
      <c r="G421">
        <v>1</v>
      </c>
    </row>
    <row r="422" spans="1:7" ht="30" x14ac:dyDescent="0.25">
      <c r="A422" s="3" t="str">
        <f ca="1">IFERROR(__xludf.DUMMYFUNCTION("""COMPUTED_VALUE"""),"سعاد مصطفي اسماعيل سعيد")</f>
        <v>سعاد مصطفي اسماعيل سعيد</v>
      </c>
      <c r="B422" s="3" t="str">
        <f ca="1">IFERROR(__xludf.DUMMYFUNCTION("""COMPUTED_VALUE"""),"ويش الحجر مساكن ويش عماره 8 الدور 4شقه8")</f>
        <v>ويش الحجر مساكن ويش عماره 8 الدور 4شقه8</v>
      </c>
      <c r="C422" s="3" t="str">
        <f ca="1">IFERROR(__xludf.DUMMYFUNCTION("""COMPUTED_VALUE"""),"01159843090")</f>
        <v>01159843090</v>
      </c>
      <c r="D422" s="4" t="str">
        <f ca="1">IFERROR(__xludf.DUMMYFUNCTION("""COMPUTED_VALUE"""),"25811051200384")</f>
        <v>25811051200384</v>
      </c>
      <c r="E422" s="5"/>
      <c r="F422" s="6"/>
      <c r="G422">
        <v>1</v>
      </c>
    </row>
    <row r="423" spans="1:7" ht="30" x14ac:dyDescent="0.25">
      <c r="A423" s="3" t="str">
        <f ca="1">IFERROR(__xludf.DUMMYFUNCTION("""COMPUTED_VALUE"""),"سعاد وهدان طلبه عيد")</f>
        <v>سعاد وهدان طلبه عيد</v>
      </c>
      <c r="B423" s="3" t="str">
        <f ca="1">IFERROR(__xludf.DUMMYFUNCTION("""COMPUTED_VALUE"""),"كفر البدماص ش اشرف مرجان متفرع منه ش فؤاد اسال علي سعاد وهدان الدور الارضي ")</f>
        <v xml:space="preserve">كفر البدماص ش اشرف مرجان متفرع منه ش فؤاد اسال علي سعاد وهدان الدور الارضي </v>
      </c>
      <c r="C423" s="3" t="str">
        <f ca="1">IFERROR(__xludf.DUMMYFUNCTION("""COMPUTED_VALUE"""),"01099204544")</f>
        <v>01099204544</v>
      </c>
      <c r="D423" s="4" t="str">
        <f ca="1">IFERROR(__xludf.DUMMYFUNCTION("""COMPUTED_VALUE"""),"26401161203141")</f>
        <v>26401161203141</v>
      </c>
      <c r="E423" s="5"/>
      <c r="F423" s="6" t="str">
        <f ca="1">IFERROR(__xludf.DUMMYFUNCTION("""COMPUTED_VALUE"""),"سرير 100 سم ")</f>
        <v xml:space="preserve">سرير 100 سم </v>
      </c>
      <c r="G423">
        <v>1</v>
      </c>
    </row>
    <row r="424" spans="1:7" ht="45" x14ac:dyDescent="0.25">
      <c r="A424" s="3" t="str">
        <f ca="1">IFERROR(__xludf.DUMMYFUNCTION("""COMPUTED_VALUE"""),"سعد عبد الباقي محمد")</f>
        <v>سعد عبد الباقي محمد</v>
      </c>
      <c r="B424" s="3" t="str">
        <f ca="1">IFERROR(__xludf.DUMMYFUNCTION("""COMPUTED_VALUE"""),"عزبه الشحاتين ش هنطش علي اول الشارع حامد البقال 
اسال علي سعد الشماع الدور الارضي ")</f>
        <v xml:space="preserve">عزبه الشحاتين ش هنطش علي اول الشارع حامد البقال 
اسال علي سعد الشماع الدور الارضي </v>
      </c>
      <c r="C424" s="3" t="str">
        <f ca="1">IFERROR(__xludf.DUMMYFUNCTION("""COMPUTED_VALUE"""),"01061894920")</f>
        <v>01061894920</v>
      </c>
      <c r="D424" s="4" t="str">
        <f ca="1">IFERROR(__xludf.DUMMYFUNCTION("""COMPUTED_VALUE"""),"26911261200032")</f>
        <v>26911261200032</v>
      </c>
      <c r="E424" s="5"/>
      <c r="F424" s="6" t="str">
        <f ca="1">IFERROR(__xludf.DUMMYFUNCTION("""COMPUTED_VALUE"""),"بتوجاز 4 شعله
غساله عاديه")</f>
        <v>بتوجاز 4 شعله
غساله عاديه</v>
      </c>
      <c r="G424">
        <v>1</v>
      </c>
    </row>
    <row r="425" spans="1:7" ht="30" x14ac:dyDescent="0.25">
      <c r="A425" s="3" t="str">
        <f ca="1">IFERROR(__xludf.DUMMYFUNCTION("""COMPUTED_VALUE"""),"سعديه عبد النبى احمد جاد الحق")</f>
        <v>سعديه عبد النبى احمد جاد الحق</v>
      </c>
      <c r="B425" s="3" t="str">
        <f ca="1">IFERROR(__xludf.DUMMYFUNCTION("""COMPUTED_VALUE"""),"من على البحر عند مصنع  الكرتون يسأل على منزل صلاح عبد النبى الدور الارضى")</f>
        <v>من على البحر عند مصنع  الكرتون يسأل على منزل صلاح عبد النبى الدور الارضى</v>
      </c>
      <c r="C425" s="3" t="str">
        <f ca="1">IFERROR(__xludf.DUMMYFUNCTION("""COMPUTED_VALUE"""),"01094084572")</f>
        <v>01094084572</v>
      </c>
      <c r="D425" s="4" t="str">
        <f ca="1">IFERROR(__xludf.DUMMYFUNCTION("""COMPUTED_VALUE"""),"26404011204181")</f>
        <v>26404011204181</v>
      </c>
      <c r="E425" s="5"/>
      <c r="F425" s="6"/>
      <c r="G425">
        <v>1</v>
      </c>
    </row>
    <row r="426" spans="1:7" ht="45" x14ac:dyDescent="0.25">
      <c r="A426" s="3" t="str">
        <f ca="1">IFERROR(__xludf.DUMMYFUNCTION("""COMPUTED_VALUE"""),"سلامه رشوان عطيه رشوان ")</f>
        <v xml:space="preserve">سلامه رشوان عطيه رشوان </v>
      </c>
      <c r="B426" s="3" t="str">
        <f ca="1">IFERROR(__xludf.DUMMYFUNCTION("""COMPUTED_VALUE"""),"عزبة الشال 36ش فهمى سعفان من شارع الصرف علي الناصيه محل العروسه للادوات المنزليه الدور الثاني")</f>
        <v>عزبة الشال 36ش فهمى سعفان من شارع الصرف علي الناصيه محل العروسه للادوات المنزليه الدور الثاني</v>
      </c>
      <c r="C426" s="3" t="str">
        <f ca="1">IFERROR(__xludf.DUMMYFUNCTION("""COMPUTED_VALUE"""),"01069621502")</f>
        <v>01069621502</v>
      </c>
      <c r="D426" s="4" t="str">
        <f ca="1">IFERROR(__xludf.DUMMYFUNCTION("""COMPUTED_VALUE"""),"26204231200111")</f>
        <v>26204231200111</v>
      </c>
      <c r="E426" s="5"/>
      <c r="F426" s="6" t="str">
        <f ca="1">IFERROR(__xludf.DUMMYFUNCTION("""COMPUTED_VALUE"""),"ثلاجه 2 باب")</f>
        <v>ثلاجه 2 باب</v>
      </c>
      <c r="G426">
        <v>1</v>
      </c>
    </row>
    <row r="427" spans="1:7" ht="60" x14ac:dyDescent="0.25">
      <c r="A427" s="3" t="str">
        <f ca="1">IFERROR(__xludf.DUMMYFUNCTION("""COMPUTED_VALUE"""),"سلمي مخيمر عبد الهادي ابراهيم")</f>
        <v>سلمي مخيمر عبد الهادي ابراهيم</v>
      </c>
      <c r="B427" s="3" t="str">
        <f ca="1">IFERROR(__xludf.DUMMYFUNCTION("""COMPUTED_VALUE"""),"ميت خميس يسال علي محمد خليل يوجد علي اول الشارع ورشه حداده احمد الحداد منزل الحاله علي الشمال الدور الثاني يسال علي منزل هناء السيد منصور")</f>
        <v>ميت خميس يسال علي محمد خليل يوجد علي اول الشارع ورشه حداده احمد الحداد منزل الحاله علي الشمال الدور الثاني يسال علي منزل هناء السيد منصور</v>
      </c>
      <c r="C427" s="3" t="str">
        <f ca="1">IFERROR(__xludf.DUMMYFUNCTION("""COMPUTED_VALUE"""),"01091695346")</f>
        <v>01091695346</v>
      </c>
      <c r="D427" s="4" t="str">
        <f ca="1">IFERROR(__xludf.DUMMYFUNCTION("""COMPUTED_VALUE"""),"28812181201525")</f>
        <v>28812181201525</v>
      </c>
      <c r="E427" s="5"/>
      <c r="F427" s="6"/>
      <c r="G427">
        <v>1</v>
      </c>
    </row>
    <row r="428" spans="1:7" ht="45" x14ac:dyDescent="0.25">
      <c r="A428" s="3" t="str">
        <f ca="1">IFERROR(__xludf.DUMMYFUNCTION("""COMPUTED_VALUE"""),"سلوى محمود ابراهيم على")</f>
        <v>سلوى محمود ابراهيم على</v>
      </c>
      <c r="B428" s="3" t="str">
        <f ca="1">IFERROR(__xludf.DUMMYFUNCTION("""COMPUTED_VALUE"""),"ش مستشفى الصدر من ش  الرخاوى على ناصيته البرلسى للاسماك منزل رقم 32 الدور الاول علوى امام المنزل ورشه نجاره")</f>
        <v>ش مستشفى الصدر من ش  الرخاوى على ناصيته البرلسى للاسماك منزل رقم 32 الدور الاول علوى امام المنزل ورشه نجاره</v>
      </c>
      <c r="C428" s="3" t="str">
        <f ca="1">IFERROR(__xludf.DUMMYFUNCTION("""COMPUTED_VALUE"""),"01027704155
01092776968")</f>
        <v>01027704155
01092776968</v>
      </c>
      <c r="D428" s="4" t="str">
        <f ca="1">IFERROR(__xludf.DUMMYFUNCTION("""COMPUTED_VALUE"""),"26103251202241")</f>
        <v>26103251202241</v>
      </c>
      <c r="E428" s="5"/>
      <c r="F428" s="6"/>
      <c r="G428">
        <v>1</v>
      </c>
    </row>
    <row r="429" spans="1:7" ht="45" x14ac:dyDescent="0.25">
      <c r="A429" s="3" t="str">
        <f ca="1">IFERROR(__xludf.DUMMYFUNCTION("""COMPUTED_VALUE"""),"سلوي السيد حمزه محمد محمود")</f>
        <v>سلوي السيد حمزه محمد محمود</v>
      </c>
      <c r="B429" s="3" t="str">
        <f ca="1">IFERROR(__xludf.DUMMYFUNCTION("""COMPUTED_VALUE"""),"طلخا-ش البوسطه المنزل علي نفس الصف البوسطه عند كوافير ادام في نفس الوقت الدور الارضي منزل رقم 21")</f>
        <v>طلخا-ش البوسطه المنزل علي نفس الصف البوسطه عند كوافير ادام في نفس الوقت الدور الارضي منزل رقم 21</v>
      </c>
      <c r="C429" s="3" t="str">
        <f ca="1">IFERROR(__xludf.DUMMYFUNCTION("""COMPUTED_VALUE"""),"01069423348")</f>
        <v>01069423348</v>
      </c>
      <c r="D429" s="4" t="str">
        <f ca="1">IFERROR(__xludf.DUMMYFUNCTION("""COMPUTED_VALUE"""),"28512181200347")</f>
        <v>28512181200347</v>
      </c>
      <c r="E429" s="5"/>
      <c r="F429" s="6"/>
      <c r="G429">
        <v>1</v>
      </c>
    </row>
    <row r="430" spans="1:7" ht="45" x14ac:dyDescent="0.25">
      <c r="A430" s="3" t="str">
        <f ca="1">IFERROR(__xludf.DUMMYFUNCTION("""COMPUTED_VALUE"""),"سماح ابراهيم علي الشريف ")</f>
        <v xml:space="preserve">سماح ابراهيم علي الشريف </v>
      </c>
      <c r="B430" s="3" t="str">
        <f ca="1">IFERROR(__xludf.DUMMYFUNCTION("""COMPUTED_VALUE"""),"شها مساكن الزهور عمارة 6 الدور الثاني امام مزرعه الفراخ الشقه علي اليمين الدور الثاني  اسال على ام اسلام ")</f>
        <v xml:space="preserve">شها مساكن الزهور عمارة 6 الدور الثاني امام مزرعه الفراخ الشقه علي اليمين الدور الثاني  اسال على ام اسلام </v>
      </c>
      <c r="C430" s="3" t="str">
        <f ca="1">IFERROR(__xludf.DUMMYFUNCTION("""COMPUTED_VALUE"""),"01020129435")</f>
        <v>01020129435</v>
      </c>
      <c r="D430" s="4" t="str">
        <f ca="1">IFERROR(__xludf.DUMMYFUNCTION("""COMPUTED_VALUE"""),"27905261200184")</f>
        <v>27905261200184</v>
      </c>
      <c r="E430" s="5"/>
      <c r="F430" s="6"/>
      <c r="G430">
        <v>1</v>
      </c>
    </row>
    <row r="431" spans="1:7" ht="30" x14ac:dyDescent="0.25">
      <c r="A431" s="3" t="str">
        <f ca="1">IFERROR(__xludf.DUMMYFUNCTION("""COMPUTED_VALUE"""),"سماح احمد منصور احمد ")</f>
        <v xml:space="preserve">سماح احمد منصور احمد </v>
      </c>
      <c r="B431" s="3" t="str">
        <f ca="1">IFERROR(__xludf.DUMMYFUNCTION("""COMPUTED_VALUE"""),"7 شارع ابو الخير النقيب عند موقف دكرنس القديم ")</f>
        <v xml:space="preserve">7 شارع ابو الخير النقيب عند موقف دكرنس القديم </v>
      </c>
      <c r="C431" s="3" t="str">
        <f ca="1">IFERROR(__xludf.DUMMYFUNCTION("""COMPUTED_VALUE"""),"01095873794")</f>
        <v>01095873794</v>
      </c>
      <c r="D431" s="4" t="str">
        <f ca="1">IFERROR(__xludf.DUMMYFUNCTION("""COMPUTED_VALUE"""),"28401011262783")</f>
        <v>28401011262783</v>
      </c>
      <c r="E431" s="5"/>
      <c r="F431" s="6"/>
      <c r="G431">
        <v>1</v>
      </c>
    </row>
    <row r="432" spans="1:7" ht="30" x14ac:dyDescent="0.25">
      <c r="A432" s="3" t="str">
        <f ca="1">IFERROR(__xludf.DUMMYFUNCTION("""COMPUTED_VALUE"""),"سماح المتولي عبد السلام حامد")</f>
        <v>سماح المتولي عبد السلام حامد</v>
      </c>
      <c r="B432" s="3" t="str">
        <f ca="1">IFERROR(__xludf.DUMMYFUNCTION("""COMPUTED_VALUE"""),"شاوه عند جامع التوبه يسال علي ش العسيلي الدور الارضي ")</f>
        <v xml:space="preserve">شاوه عند جامع التوبه يسال علي ش العسيلي الدور الارضي </v>
      </c>
      <c r="C432" s="3" t="str">
        <f ca="1">IFERROR(__xludf.DUMMYFUNCTION("""COMPUTED_VALUE"""),"01093368014")</f>
        <v>01093368014</v>
      </c>
      <c r="D432" s="4" t="str">
        <f ca="1">IFERROR(__xludf.DUMMYFUNCTION("""COMPUTED_VALUE"""),"28809291202747")</f>
        <v>28809291202747</v>
      </c>
      <c r="E432" s="5"/>
      <c r="F432" s="6"/>
      <c r="G432">
        <v>1</v>
      </c>
    </row>
    <row r="433" spans="1:7" ht="30" x14ac:dyDescent="0.25">
      <c r="A433" s="3" t="str">
        <f ca="1">IFERROR(__xludf.DUMMYFUNCTION("""COMPUTED_VALUE"""),"سماح انور محمد ابراهيم ")</f>
        <v xml:space="preserve">سماح انور محمد ابراهيم </v>
      </c>
      <c r="B433" s="3" t="str">
        <f ca="1">IFERROR(__xludf.DUMMYFUNCTION("""COMPUTED_VALUE"""),"عزبه الزقلى طريق طناح ينزل الفاتحه يسال على بيت الحاجه فنيم ام سماح ")</f>
        <v xml:space="preserve">عزبه الزقلى طريق طناح ينزل الفاتحه يسال على بيت الحاجه فنيم ام سماح </v>
      </c>
      <c r="C433" s="3" t="str">
        <f ca="1">IFERROR(__xludf.DUMMYFUNCTION("""COMPUTED_VALUE"""),"01017982524
01011848792")</f>
        <v>01017982524
01011848792</v>
      </c>
      <c r="D433" s="4" t="str">
        <f ca="1">IFERROR(__xludf.DUMMYFUNCTION("""COMPUTED_VALUE"""),"28706061203503")</f>
        <v>28706061203503</v>
      </c>
      <c r="E433" s="5"/>
      <c r="F433" s="6"/>
      <c r="G433">
        <v>1</v>
      </c>
    </row>
    <row r="434" spans="1:7" x14ac:dyDescent="0.25">
      <c r="A434" s="3" t="str">
        <f ca="1">IFERROR(__xludf.DUMMYFUNCTION("""COMPUTED_VALUE"""),"سماح محمد فهمي علي العشري")</f>
        <v>سماح محمد فهمي علي العشري</v>
      </c>
      <c r="B434" s="3" t="str">
        <f ca="1">IFERROR(__xludf.DUMMYFUNCTION("""COMPUTED_VALUE"""),"حارة ش حسن عبد الدايم  منزل رقم 40")</f>
        <v>حارة ش حسن عبد الدايم  منزل رقم 40</v>
      </c>
      <c r="C434" s="3" t="str">
        <f ca="1">IFERROR(__xludf.DUMMYFUNCTION("""COMPUTED_VALUE"""),"01003818189")</f>
        <v>01003818189</v>
      </c>
      <c r="D434" s="4" t="str">
        <f ca="1">IFERROR(__xludf.DUMMYFUNCTION("""COMPUTED_VALUE"""),"28312061200107")</f>
        <v>28312061200107</v>
      </c>
      <c r="E434" s="5"/>
      <c r="F434" s="6"/>
      <c r="G434">
        <v>1</v>
      </c>
    </row>
    <row r="435" spans="1:7" ht="30" x14ac:dyDescent="0.25">
      <c r="A435" s="3" t="str">
        <f ca="1">IFERROR(__xludf.DUMMYFUNCTION("""COMPUTED_VALUE"""),"سماح مختار محمد السيد البحيرى")</f>
        <v>سماح مختار محمد السيد البحيرى</v>
      </c>
      <c r="B435" s="3" t="str">
        <f ca="1">IFERROR(__xludf.DUMMYFUNCTION("""COMPUTED_VALUE"""),"شها  عند صيدليه الشباسى بعد منزل ايمن النواسانى اسأل على سماح ام ندا  الدور الثاني")</f>
        <v>شها  عند صيدليه الشباسى بعد منزل ايمن النواسانى اسأل على سماح ام ندا  الدور الثاني</v>
      </c>
      <c r="C435" s="3" t="str">
        <f ca="1">IFERROR(__xludf.DUMMYFUNCTION("""COMPUTED_VALUE"""),"01113014932")</f>
        <v>01113014932</v>
      </c>
      <c r="D435" s="4" t="str">
        <f ca="1">IFERROR(__xludf.DUMMYFUNCTION("""COMPUTED_VALUE"""),"28507141203145")</f>
        <v>28507141203145</v>
      </c>
      <c r="E435" s="5"/>
      <c r="F435" s="6"/>
      <c r="G435">
        <v>1</v>
      </c>
    </row>
    <row r="436" spans="1:7" ht="30" x14ac:dyDescent="0.25">
      <c r="A436" s="3" t="str">
        <f ca="1">IFERROR(__xludf.DUMMYFUNCTION("""COMPUTED_VALUE"""),"سماسم حلمي محمد")</f>
        <v>سماسم حلمي محمد</v>
      </c>
      <c r="B436" s="3" t="str">
        <f ca="1">IFERROR(__xludf.DUMMYFUNCTION("""COMPUTED_VALUE"""),"نشا بجوار مسجد الزاويه يسال علي منزل السيد محمد ذكي الدور الثاني")</f>
        <v>نشا بجوار مسجد الزاويه يسال علي منزل السيد محمد ذكي الدور الثاني</v>
      </c>
      <c r="C436" s="3" t="str">
        <f ca="1">IFERROR(__xludf.DUMMYFUNCTION("""COMPUTED_VALUE"""),"
01270340547")</f>
        <v xml:space="preserve">
01270340547</v>
      </c>
      <c r="D436" s="4" t="str">
        <f ca="1">IFERROR(__xludf.DUMMYFUNCTION("""COMPUTED_VALUE"""),"29204291201583")</f>
        <v>29204291201583</v>
      </c>
      <c r="E436" s="5"/>
      <c r="F436" s="6" t="str">
        <f ca="1">IFERROR(__xludf.DUMMYFUNCTION("""COMPUTED_VALUE"""),"انتريه
ثلاجه 2 باب")</f>
        <v>انتريه
ثلاجه 2 باب</v>
      </c>
      <c r="G436">
        <v>1</v>
      </c>
    </row>
    <row r="437" spans="1:7" ht="30" x14ac:dyDescent="0.25">
      <c r="A437" s="3" t="str">
        <f ca="1">IFERROR(__xludf.DUMMYFUNCTION("""COMPUTED_VALUE"""),"سميحه محمد احمد الدخاخني")</f>
        <v>سميحه محمد احمد الدخاخني</v>
      </c>
      <c r="B437" s="3" t="str">
        <f ca="1">IFERROR(__xludf.DUMMYFUNCTION("""COMPUTED_VALUE"""),"الجلاء 81 ش ابو عبده على اوله سنترال حور العين البيت على الشمال الدور الرابع")</f>
        <v>الجلاء 81 ش ابو عبده على اوله سنترال حور العين البيت على الشمال الدور الرابع</v>
      </c>
      <c r="C437" s="3" t="str">
        <f ca="1">IFERROR(__xludf.DUMMYFUNCTION("""COMPUTED_VALUE"""),"01062027294")</f>
        <v>01062027294</v>
      </c>
      <c r="D437" s="4" t="str">
        <f ca="1">IFERROR(__xludf.DUMMYFUNCTION("""COMPUTED_VALUE"""),"25709251200142")</f>
        <v>25709251200142</v>
      </c>
      <c r="E437" s="5"/>
      <c r="F437" s="6"/>
      <c r="G437">
        <v>1</v>
      </c>
    </row>
    <row r="438" spans="1:7" ht="60" x14ac:dyDescent="0.25">
      <c r="A438" s="3" t="str">
        <f ca="1">IFERROR(__xludf.DUMMYFUNCTION("""COMPUTED_VALUE"""),"سميحه محمد بسيوني محمد")</f>
        <v>سميحه محمد بسيوني محمد</v>
      </c>
      <c r="B438" s="3" t="str">
        <f ca="1">IFERROR(__xludf.DUMMYFUNCTION("""COMPUTED_VALUE"""),"الجلاء ش الاوبرج يوجد على اول الشارع مطعم النمكى 
 بجوار ابو زياد الميكانيكي  رقم المنزل 27 الدور الارضى ")</f>
        <v xml:space="preserve">الجلاء ش الاوبرج يوجد على اول الشارع مطعم النمكى 
 بجوار ابو زياد الميكانيكي  رقم المنزل 27 الدور الارضى </v>
      </c>
      <c r="C438" s="3" t="str">
        <f ca="1">IFERROR(__xludf.DUMMYFUNCTION("""COMPUTED_VALUE"""),"01011864254
01013859425")</f>
        <v>01011864254
01013859425</v>
      </c>
      <c r="D438" s="4" t="str">
        <f ca="1">IFERROR(__xludf.DUMMYFUNCTION("""COMPUTED_VALUE"""),"25101151200104")</f>
        <v>25101151200104</v>
      </c>
      <c r="E438" s="5"/>
      <c r="F438" s="6" t="str">
        <f ca="1">IFERROR(__xludf.DUMMYFUNCTION("""COMPUTED_VALUE"""),"غساله عاديه")</f>
        <v>غساله عاديه</v>
      </c>
      <c r="G438">
        <v>1</v>
      </c>
    </row>
    <row r="439" spans="1:7" ht="60" x14ac:dyDescent="0.25">
      <c r="A439" s="3" t="str">
        <f ca="1">IFERROR(__xludf.DUMMYFUNCTION("""COMPUTED_VALUE"""),"سميره عبد الغفار محمد ابراهيم")</f>
        <v>سميره عبد الغفار محمد ابراهيم</v>
      </c>
      <c r="B439" s="3" t="str">
        <f ca="1">IFERROR(__xludf.DUMMYFUNCTION("""COMPUTED_VALUE"""),"ميت حدر من بنك ناصر الحاره اللي علي اليمين الحاره تانيه حاره مجاهد علي اول الحاره محل ادوات كهربائيه الدور الاول علوي")</f>
        <v>ميت حدر من بنك ناصر الحاره اللي علي اليمين الحاره تانيه حاره مجاهد علي اول الحاره محل ادوات كهربائيه الدور الاول علوي</v>
      </c>
      <c r="C439" s="3" t="str">
        <f ca="1">IFERROR(__xludf.DUMMYFUNCTION("""COMPUTED_VALUE"""),"01093283770")</f>
        <v>01093283770</v>
      </c>
      <c r="D439" s="4" t="str">
        <f ca="1">IFERROR(__xludf.DUMMYFUNCTION("""COMPUTED_VALUE"""),"26802081200324")</f>
        <v>26802081200324</v>
      </c>
      <c r="E439" s="5"/>
      <c r="F439" s="6"/>
      <c r="G439">
        <v>1</v>
      </c>
    </row>
    <row r="440" spans="1:7" ht="60" x14ac:dyDescent="0.25">
      <c r="A440" s="3" t="str">
        <f ca="1">IFERROR(__xludf.DUMMYFUNCTION("""COMPUTED_VALUE"""),"سنيه محمد السعيد عبد ربه")</f>
        <v>سنيه محمد السعيد عبد ربه</v>
      </c>
      <c r="B440" s="3" t="str">
        <f ca="1">IFERROR(__xludf.DUMMYFUNCTION("""COMPUTED_VALUE"""),"الدراسات شارع محمود هلال عند موقف طناح
 على اول الشارع 
محل لعب اطفال منزل رقم 16 الدور الارضى")</f>
        <v>الدراسات شارع محمود هلال عند موقف طناح
 على اول الشارع 
محل لعب اطفال منزل رقم 16 الدور الارضى</v>
      </c>
      <c r="C440" s="3" t="str">
        <f ca="1">IFERROR(__xludf.DUMMYFUNCTION("""COMPUTED_VALUE"""),"01001322446")</f>
        <v>01001322446</v>
      </c>
      <c r="D440" s="4" t="str">
        <f ca="1">IFERROR(__xludf.DUMMYFUNCTION("""COMPUTED_VALUE"""),"28403251204902")</f>
        <v>28403251204902</v>
      </c>
      <c r="E440" s="5"/>
      <c r="F440" s="6"/>
      <c r="G440">
        <v>1</v>
      </c>
    </row>
    <row r="441" spans="1:7" ht="45" x14ac:dyDescent="0.25">
      <c r="A441" s="3" t="str">
        <f ca="1">IFERROR(__xludf.DUMMYFUNCTION("""COMPUTED_VALUE"""),"سهام عبد الله ياسين احمد قوشه")</f>
        <v>سهام عبد الله ياسين احمد قوشه</v>
      </c>
      <c r="B441" s="3" t="str">
        <f ca="1">IFERROR(__xludf.DUMMYFUNCTION("""COMPUTED_VALUE"""),"ميت الكرما خلف المعهد الديني بعد المدرسه الاعداديه اسال 
علي منزل سهام عبد الله الدور الارضي ")</f>
        <v xml:space="preserve">ميت الكرما خلف المعهد الديني بعد المدرسه الاعداديه اسال 
علي منزل سهام عبد الله الدور الارضي </v>
      </c>
      <c r="C441" s="3" t="str">
        <f ca="1">IFERROR(__xludf.DUMMYFUNCTION("""COMPUTED_VALUE"""),"01094415869
01067283116")</f>
        <v>01094415869
01067283116</v>
      </c>
      <c r="D441" s="4" t="str">
        <f ca="1">IFERROR(__xludf.DUMMYFUNCTION("""COMPUTED_VALUE"""),"28108151201866")</f>
        <v>28108151201866</v>
      </c>
      <c r="E441" s="5"/>
      <c r="F441" s="6"/>
      <c r="G441">
        <v>1</v>
      </c>
    </row>
    <row r="442" spans="1:7" ht="45" x14ac:dyDescent="0.25">
      <c r="A442" s="3" t="str">
        <f ca="1">IFERROR(__xludf.DUMMYFUNCTION("""COMPUTED_VALUE"""),"سهير ابراهيم رمضان محمد")</f>
        <v>سهير ابراهيم رمضان محمد</v>
      </c>
      <c r="B442" s="3" t="str">
        <f ca="1">IFERROR(__xludf.DUMMYFUNCTION("""COMPUTED_VALUE"""),"المجزرايواء (3) ش الشهر العقارى الدور الثانى 
 يسال على (محمود محمد ) او سهير ام محمد ")</f>
        <v xml:space="preserve">المجزرايواء (3) ش الشهر العقارى الدور الثانى 
 يسال على (محمود محمد ) او سهير ام محمد </v>
      </c>
      <c r="C442" s="3" t="str">
        <f ca="1">IFERROR(__xludf.DUMMYFUNCTION("""COMPUTED_VALUE"""),"01270131757")</f>
        <v>01270131757</v>
      </c>
      <c r="D442" s="4" t="str">
        <f ca="1">IFERROR(__xludf.DUMMYFUNCTION("""COMPUTED_VALUE"""),"28804011201421")</f>
        <v>28804011201421</v>
      </c>
      <c r="E442" s="5"/>
      <c r="F442" s="6" t="str">
        <f ca="1">IFERROR(__xludf.DUMMYFUNCTION("""COMPUTED_VALUE"""),"غساله عاديه")</f>
        <v>غساله عاديه</v>
      </c>
      <c r="G442">
        <v>1</v>
      </c>
    </row>
    <row r="443" spans="1:7" ht="30" x14ac:dyDescent="0.25">
      <c r="A443" s="3" t="str">
        <f ca="1">IFERROR(__xludf.DUMMYFUNCTION("""COMPUTED_VALUE"""),"سهير ابراهيم على محمد الشرقاوى")</f>
        <v>سهير ابراهيم على محمد الشرقاوى</v>
      </c>
      <c r="B443" s="3" t="str">
        <f ca="1">IFERROR(__xludf.DUMMYFUNCTION("""COMPUTED_VALUE"""),"عزبه الشال 24 شارع الفرن اول شارع عطيه الساعى")</f>
        <v>عزبه الشال 24 شارع الفرن اول شارع عطيه الساعى</v>
      </c>
      <c r="C443" s="3" t="str">
        <f ca="1">IFERROR(__xludf.DUMMYFUNCTION("""COMPUTED_VALUE"""),"01061551356")</f>
        <v>01061551356</v>
      </c>
      <c r="D443" s="4" t="str">
        <f ca="1">IFERROR(__xludf.DUMMYFUNCTION("""COMPUTED_VALUE"""),"26002201202486")</f>
        <v>26002201202486</v>
      </c>
      <c r="E443" s="5"/>
      <c r="F443" s="6"/>
      <c r="G443">
        <v>1</v>
      </c>
    </row>
    <row r="444" spans="1:7" ht="60" x14ac:dyDescent="0.25">
      <c r="A444" s="3" t="str">
        <f ca="1">IFERROR(__xludf.DUMMYFUNCTION("""COMPUTED_VALUE"""),"سهير صبح محمد احمد")</f>
        <v>سهير صبح محمد احمد</v>
      </c>
      <c r="B444" s="3" t="str">
        <f ca="1">IFERROR(__xludf.DUMMYFUNCTION("""COMPUTED_VALUE"""),"عبده معروف ش ابو علاء منزل الحاله خلف خير زمان ويسال علي سوبر ماركت عسل يسال علي ابو حبيبه يوجد جمب منزل الحاله ادوات منزليه ام عبير  الدور الثالث ")</f>
        <v xml:space="preserve">عبده معروف ش ابو علاء منزل الحاله خلف خير زمان ويسال علي سوبر ماركت عسل يسال علي ابو حبيبه يوجد جمب منزل الحاله ادوات منزليه ام عبير  الدور الثالث </v>
      </c>
      <c r="C444" s="3" t="str">
        <f ca="1">IFERROR(__xludf.DUMMYFUNCTION("""COMPUTED_VALUE"""),"01027114322
0102711430")</f>
        <v>01027114322
0102711430</v>
      </c>
      <c r="D444" s="4" t="str">
        <f ca="1">IFERROR(__xludf.DUMMYFUNCTION("""COMPUTED_VALUE"""),"28102041203067")</f>
        <v>28102041203067</v>
      </c>
      <c r="E444" s="5"/>
      <c r="F444" s="6"/>
      <c r="G444">
        <v>1</v>
      </c>
    </row>
    <row r="445" spans="1:7" ht="45" x14ac:dyDescent="0.25">
      <c r="A445" s="3" t="str">
        <f ca="1">IFERROR(__xludf.DUMMYFUNCTION("""COMPUTED_VALUE"""),"سهير فرج عبد الكريم")</f>
        <v>سهير فرج عبد الكريم</v>
      </c>
      <c r="B445" s="3" t="str">
        <f ca="1">IFERROR(__xludf.DUMMYFUNCTION("""COMPUTED_VALUE"""),"شها صيدليه الشباسي منزل ايمن النوساني الدور الثاني")</f>
        <v>شها صيدليه الشباسي منزل ايمن النوساني الدور الثاني</v>
      </c>
      <c r="C445" s="3" t="str">
        <f ca="1">IFERROR(__xludf.DUMMYFUNCTION("""COMPUTED_VALUE"""),"00502035429
01554741060
01013264129")</f>
        <v>00502035429
01554741060
01013264129</v>
      </c>
      <c r="D445" s="4" t="str">
        <f ca="1">IFERROR(__xludf.DUMMYFUNCTION("""COMPUTED_VALUE"""),"27801161203909")</f>
        <v>27801161203909</v>
      </c>
      <c r="E445" s="5"/>
      <c r="F445" s="6"/>
      <c r="G445">
        <v>1</v>
      </c>
    </row>
    <row r="446" spans="1:7" ht="30" x14ac:dyDescent="0.25">
      <c r="A446" s="3" t="str">
        <f ca="1">IFERROR(__xludf.DUMMYFUNCTION("""COMPUTED_VALUE"""),"سهير محمد سيد محمدين")</f>
        <v>سهير محمد سيد محمدين</v>
      </c>
      <c r="B446" s="3" t="str">
        <f ca="1">IFERROR(__xludf.DUMMYFUNCTION("""COMPUTED_VALUE"""),"كوم الدربي الكوبري الثاني عند ناصر بتاع الخرده اللي في الغيط الدور الارضي")</f>
        <v>كوم الدربي الكوبري الثاني عند ناصر بتاع الخرده اللي في الغيط الدور الارضي</v>
      </c>
      <c r="C446" s="3" t="str">
        <f ca="1">IFERROR(__xludf.DUMMYFUNCTION("""COMPUTED_VALUE"""),"01017881368")</f>
        <v>01017881368</v>
      </c>
      <c r="D446" s="4" t="str">
        <f ca="1">IFERROR(__xludf.DUMMYFUNCTION("""COMPUTED_VALUE"""),"27610062700445")</f>
        <v>27610062700445</v>
      </c>
      <c r="E446" s="5"/>
      <c r="F446" s="6" t="str">
        <f ca="1">IFERROR(__xludf.DUMMYFUNCTION("""COMPUTED_VALUE"""),"غساله هاف
دولاب")</f>
        <v>غساله هاف
دولاب</v>
      </c>
      <c r="G446">
        <v>1</v>
      </c>
    </row>
    <row r="447" spans="1:7" ht="30" x14ac:dyDescent="0.25">
      <c r="A447" s="3" t="str">
        <f ca="1">IFERROR(__xludf.DUMMYFUNCTION("""COMPUTED_VALUE"""),"سهيرمحمد عبد الكريم عابد ")</f>
        <v xml:space="preserve">سهيرمحمد عبد الكريم عابد </v>
      </c>
      <c r="B447" s="3" t="str">
        <f ca="1">IFERROR(__xludf.DUMMYFUNCTION("""COMPUTED_VALUE"""),"سوق ستوته من ش حسن عبد الدايم منزل رقم 48 الدور الارضى اسأل على ام تامر ")</f>
        <v xml:space="preserve">سوق ستوته من ش حسن عبد الدايم منزل رقم 48 الدور الارضى اسأل على ام تامر </v>
      </c>
      <c r="C447" s="3" t="str">
        <f ca="1">IFERROR(__xludf.DUMMYFUNCTION("""COMPUTED_VALUE"""),"01023859563")</f>
        <v>01023859563</v>
      </c>
      <c r="D447" s="4" t="str">
        <f ca="1">IFERROR(__xludf.DUMMYFUNCTION("""COMPUTED_VALUE"""),"25701051200066")</f>
        <v>25701051200066</v>
      </c>
      <c r="E447" s="5"/>
      <c r="F447" s="6"/>
      <c r="G447">
        <v>1</v>
      </c>
    </row>
    <row r="448" spans="1:7" x14ac:dyDescent="0.25">
      <c r="A448" s="3" t="str">
        <f ca="1">IFERROR(__xludf.DUMMYFUNCTION("""COMPUTED_VALUE"""),"سوزان السيد السيد عوض الرديني")</f>
        <v>سوزان السيد السيد عوض الرديني</v>
      </c>
      <c r="B448" s="3" t="str">
        <f ca="1">IFERROR(__xludf.DUMMYFUNCTION("""COMPUTED_VALUE"""),"الجلاء ش ابو غزاله منزل رقم 7 الدور الثاني ")</f>
        <v xml:space="preserve">الجلاء ش ابو غزاله منزل رقم 7 الدور الثاني </v>
      </c>
      <c r="C448" s="3" t="str">
        <f ca="1">IFERROR(__xludf.DUMMYFUNCTION("""COMPUTED_VALUE"""),"01274926705")</f>
        <v>01274926705</v>
      </c>
      <c r="D448" s="4" t="str">
        <f ca="1">IFERROR(__xludf.DUMMYFUNCTION("""COMPUTED_VALUE"""),"27001191200088")</f>
        <v>27001191200088</v>
      </c>
      <c r="E448" s="5"/>
      <c r="F448" s="6"/>
      <c r="G448">
        <v>1</v>
      </c>
    </row>
    <row r="449" spans="1:7" ht="45" x14ac:dyDescent="0.25">
      <c r="A449" s="3" t="str">
        <f ca="1">IFERROR(__xludf.DUMMYFUNCTION("""COMPUTED_VALUE"""),"سوزان صبري عبد الغني محمد")</f>
        <v>سوزان صبري عبد الغني محمد</v>
      </c>
      <c r="B449" s="3" t="str">
        <f ca="1">IFERROR(__xludf.DUMMYFUNCTION("""COMPUTED_VALUE"""),"شارع عويس بجوار السلخانه الدور الثانى يوجد على اول الشارع واحده بتاع  خضار فى المقابل محل فطير")</f>
        <v>شارع عويس بجوار السلخانه الدور الثانى يوجد على اول الشارع واحده بتاع  خضار فى المقابل محل فطير</v>
      </c>
      <c r="C449" s="3" t="str">
        <f ca="1">IFERROR(__xludf.DUMMYFUNCTION("""COMPUTED_VALUE"""),"01070250985
01098853219
01013512199")</f>
        <v>01070250985
01098853219
01013512199</v>
      </c>
      <c r="D449" s="4" t="str">
        <f ca="1">IFERROR(__xludf.DUMMYFUNCTION("""COMPUTED_VALUE"""),"28111291202421")</f>
        <v>28111291202421</v>
      </c>
      <c r="E449" s="5"/>
      <c r="F449" s="6"/>
      <c r="G449">
        <v>1</v>
      </c>
    </row>
    <row r="450" spans="1:7" ht="30" x14ac:dyDescent="0.25">
      <c r="A450" s="3" t="str">
        <f ca="1">IFERROR(__xludf.DUMMYFUNCTION("""COMPUTED_VALUE"""),"سونه عبد الله محمد احمد عمر")</f>
        <v>سونه عبد الله محمد احمد عمر</v>
      </c>
      <c r="B450" s="3" t="str">
        <f ca="1">IFERROR(__xludf.DUMMYFUNCTION("""COMPUTED_VALUE"""),"عند المضيفه الدور الرابع يسأل على سونه ام مريم ")</f>
        <v xml:space="preserve">عند المضيفه الدور الرابع يسأل على سونه ام مريم </v>
      </c>
      <c r="C450" s="3" t="str">
        <f ca="1">IFERROR(__xludf.DUMMYFUNCTION("""COMPUTED_VALUE"""),"1097076830
 01554379637")</f>
        <v>1097076830
 01554379637</v>
      </c>
      <c r="D450" s="4" t="str">
        <f ca="1">IFERROR(__xludf.DUMMYFUNCTION("""COMPUTED_VALUE"""),"27910201200561")</f>
        <v>27910201200561</v>
      </c>
      <c r="E450" s="5"/>
      <c r="F450" s="6" t="str">
        <f ca="1">IFERROR(__xludf.DUMMYFUNCTION("""COMPUTED_VALUE"""),"ثلاجه 1 باب
غساله هاف")</f>
        <v>ثلاجه 1 باب
غساله هاف</v>
      </c>
      <c r="G450">
        <v>1</v>
      </c>
    </row>
    <row r="451" spans="1:7" ht="30" x14ac:dyDescent="0.25">
      <c r="A451" s="3" t="str">
        <f ca="1">IFERROR(__xludf.DUMMYFUNCTION("""COMPUTED_VALUE"""),"سونيا صلاح الدين مروان ")</f>
        <v xml:space="preserve">سونيا صلاح الدين مروان </v>
      </c>
      <c r="B451" s="3" t="str">
        <f ca="1">IFERROR(__xludf.DUMMYFUNCTION("""COMPUTED_VALUE"""),"نبروة ( افنيش بجوار الحاج صبري بكر )اسال على سونيا الدور الارضى ")</f>
        <v xml:space="preserve">نبروة ( افنيش بجوار الحاج صبري بكر )اسال على سونيا الدور الارضى </v>
      </c>
      <c r="C451" s="3" t="str">
        <f ca="1">IFERROR(__xludf.DUMMYFUNCTION("""COMPUTED_VALUE"""),"01025068125")</f>
        <v>01025068125</v>
      </c>
      <c r="D451" s="4" t="str">
        <f ca="1">IFERROR(__xludf.DUMMYFUNCTION("""COMPUTED_VALUE"""),"26210111601421")</f>
        <v>26210111601421</v>
      </c>
      <c r="E451" s="5"/>
      <c r="F451" s="6" t="str">
        <f ca="1">IFERROR(__xludf.DUMMYFUNCTION("""COMPUTED_VALUE"""),"دولاب")</f>
        <v>دولاب</v>
      </c>
      <c r="G451">
        <v>1</v>
      </c>
    </row>
    <row r="452" spans="1:7" ht="30" x14ac:dyDescent="0.25">
      <c r="A452" s="3" t="str">
        <f ca="1">IFERROR(__xludf.DUMMYFUNCTION("""COMPUTED_VALUE"""),"شاديه الزناتي الامام السيد")</f>
        <v>شاديه الزناتي الامام السيد</v>
      </c>
      <c r="B452" s="3" t="str">
        <f ca="1">IFERROR(__xludf.DUMMYFUNCTION("""COMPUTED_VALUE"""),"كفر الخوازم بجوار الجمعيه الزراعيه والجامع الكبير الدور الثاني")</f>
        <v>كفر الخوازم بجوار الجمعيه الزراعيه والجامع الكبير الدور الثاني</v>
      </c>
      <c r="C452" s="3" t="str">
        <f ca="1">IFERROR(__xludf.DUMMYFUNCTION("""COMPUTED_VALUE"""),"01062194427")</f>
        <v>01062194427</v>
      </c>
      <c r="D452" s="4" t="str">
        <f ca="1">IFERROR(__xludf.DUMMYFUNCTION("""COMPUTED_VALUE"""),"27410061201969")</f>
        <v>27410061201969</v>
      </c>
      <c r="E452" s="5"/>
      <c r="F452" s="6"/>
      <c r="G452">
        <v>1</v>
      </c>
    </row>
    <row r="453" spans="1:7" ht="30" x14ac:dyDescent="0.25">
      <c r="A453" s="3" t="str">
        <f ca="1">IFERROR(__xludf.DUMMYFUNCTION("""COMPUTED_VALUE"""),"شاديه عبد الهادي سيد حسانين")</f>
        <v>شاديه عبد الهادي سيد حسانين</v>
      </c>
      <c r="B453" s="3" t="str">
        <f ca="1">IFERROR(__xludf.DUMMYFUNCTION("""COMPUTED_VALUE"""),"ش الفرن متفرع منه ش وحيد المنزل على اليمين اسال على ام محمود ")</f>
        <v xml:space="preserve">ش الفرن متفرع منه ش وحيد المنزل على اليمين اسال على ام محمود </v>
      </c>
      <c r="C453" s="3" t="str">
        <f ca="1">IFERROR(__xludf.DUMMYFUNCTION("""COMPUTED_VALUE"""),"01091986642
01091986642")</f>
        <v>01091986642
01091986642</v>
      </c>
      <c r="D453" s="4" t="str">
        <f ca="1">IFERROR(__xludf.DUMMYFUNCTION("""COMPUTED_VALUE"""),"27704271200241")</f>
        <v>27704271200241</v>
      </c>
      <c r="E453" s="5"/>
      <c r="F453" s="6"/>
      <c r="G453">
        <v>1</v>
      </c>
    </row>
    <row r="454" spans="1:7" ht="30" x14ac:dyDescent="0.25">
      <c r="A454" s="3" t="str">
        <f ca="1">IFERROR(__xludf.DUMMYFUNCTION("""COMPUTED_VALUE"""),"شبكات عنتر الحسانين فرج")</f>
        <v>شبكات عنتر الحسانين فرج</v>
      </c>
      <c r="B454" s="3" t="str">
        <f ca="1">IFERROR(__xludf.DUMMYFUNCTION("""COMPUTED_VALUE"""),"عزبه الجوجري ش محمد عبد العزيز رقم المنزل 14 الدور الثالث اسال علي ام ايمن")</f>
        <v>عزبه الجوجري ش محمد عبد العزيز رقم المنزل 14 الدور الثالث اسال علي ام ايمن</v>
      </c>
      <c r="C454" s="3" t="str">
        <f ca="1">IFERROR(__xludf.DUMMYFUNCTION("""COMPUTED_VALUE"""),"01010235002")</f>
        <v>01010235002</v>
      </c>
      <c r="D454" s="4" t="str">
        <f ca="1">IFERROR(__xludf.DUMMYFUNCTION("""COMPUTED_VALUE"""),"25002251600802")</f>
        <v>25002251600802</v>
      </c>
      <c r="E454" s="5"/>
      <c r="F454" s="6"/>
      <c r="G454">
        <v>1</v>
      </c>
    </row>
    <row r="455" spans="1:7" ht="30" x14ac:dyDescent="0.25">
      <c r="A455" s="3" t="str">
        <f ca="1">IFERROR(__xludf.DUMMYFUNCTION("""COMPUTED_VALUE"""),"شربات فرج الله سعد")</f>
        <v>شربات فرج الله سعد</v>
      </c>
      <c r="B455" s="3" t="str">
        <f ca="1">IFERROR(__xludf.DUMMYFUNCTION("""COMPUTED_VALUE"""),"كفر بهوت بجوار مركز الشباب يسال عالي بيت احمد فؤاد ")</f>
        <v xml:space="preserve">كفر بهوت بجوار مركز الشباب يسال عالي بيت احمد فؤاد </v>
      </c>
      <c r="C455" s="3" t="str">
        <f ca="1">IFERROR(__xludf.DUMMYFUNCTION("""COMPUTED_VALUE"""),"01026864057")</f>
        <v>01026864057</v>
      </c>
      <c r="D455" s="4" t="str">
        <f ca="1">IFERROR(__xludf.DUMMYFUNCTION("""COMPUTED_VALUE"""),"28604071201129")</f>
        <v>28604071201129</v>
      </c>
      <c r="E455" s="5"/>
      <c r="F455" s="6"/>
      <c r="G455">
        <v>1</v>
      </c>
    </row>
    <row r="456" spans="1:7" ht="30" x14ac:dyDescent="0.25">
      <c r="A456" s="3" t="str">
        <f ca="1">IFERROR(__xludf.DUMMYFUNCTION("""COMPUTED_VALUE"""),"شرين السيد على صالح ")</f>
        <v xml:space="preserve">شرين السيد على صالح </v>
      </c>
      <c r="B456" s="3" t="str">
        <f ca="1">IFERROR(__xludf.DUMMYFUNCTION("""COMPUTED_VALUE"""),"33 شارع الشاذلى متفرع من شارع المدريه القديمه بجوار شركه البر ")</f>
        <v xml:space="preserve">33 شارع الشاذلى متفرع من شارع المدريه القديمه بجوار شركه البر </v>
      </c>
      <c r="C456" s="3" t="str">
        <f ca="1">IFERROR(__xludf.DUMMYFUNCTION("""COMPUTED_VALUE"""),"01065505075")</f>
        <v>01065505075</v>
      </c>
      <c r="D456" s="4" t="str">
        <f ca="1">IFERROR(__xludf.DUMMYFUNCTION("""COMPUTED_VALUE"""),"28506101200724")</f>
        <v>28506101200724</v>
      </c>
      <c r="E456" s="5"/>
      <c r="F456" s="6"/>
      <c r="G456">
        <v>1</v>
      </c>
    </row>
    <row r="457" spans="1:7" ht="45" x14ac:dyDescent="0.25">
      <c r="A457" s="3" t="str">
        <f ca="1">IFERROR(__xludf.DUMMYFUNCTION("""COMPUTED_VALUE"""),"شرين محمد نفاد محمد")</f>
        <v>شرين محمد نفاد محمد</v>
      </c>
      <c r="B457" s="3" t="str">
        <f ca="1">IFERROR(__xludf.DUMMYFUNCTION("""COMPUTED_VALUE"""),"تلبانه بجوار صيدليه حماد منزل الحاله خلف الصيدليه  يسأل على بيت محمد يحي الدور الثانى")</f>
        <v>تلبانه بجوار صيدليه حماد منزل الحاله خلف الصيدليه  يسأل على بيت محمد يحي الدور الثانى</v>
      </c>
      <c r="C457" s="3" t="str">
        <f ca="1">IFERROR(__xludf.DUMMYFUNCTION("""COMPUTED_VALUE"""),"01271555128
01068242788")</f>
        <v>01271555128
01068242788</v>
      </c>
      <c r="D457" s="4" t="str">
        <f ca="1">IFERROR(__xludf.DUMMYFUNCTION("""COMPUTED_VALUE"""),"28601121202645")</f>
        <v>28601121202645</v>
      </c>
      <c r="E457" s="5"/>
      <c r="F457" s="6"/>
      <c r="G457">
        <v>1</v>
      </c>
    </row>
    <row r="458" spans="1:7" ht="60" x14ac:dyDescent="0.25">
      <c r="A458" s="3" t="str">
        <f ca="1">IFERROR(__xludf.DUMMYFUNCTION("""COMPUTED_VALUE"""),"شكريه ابراهيم السيد هجام")</f>
        <v>شكريه ابراهيم السيد هجام</v>
      </c>
      <c r="B458" s="3" t="str">
        <f ca="1">IFERROR(__xludf.DUMMYFUNCTION("""COMPUTED_VALUE"""),"مشعل على ناصية الشارع حاتم للماكولات امام المنزل ورشة
  حدادة وسوبر ماركت بعد فطاطرى الزهراء الدور الثالث")</f>
        <v>مشعل على ناصية الشارع حاتم للماكولات امام المنزل ورشة
  حدادة وسوبر ماركت بعد فطاطرى الزهراء الدور الثالث</v>
      </c>
      <c r="C458" s="3" t="str">
        <f ca="1">IFERROR(__xludf.DUMMYFUNCTION("""COMPUTED_VALUE"""),"01017823510")</f>
        <v>01017823510</v>
      </c>
      <c r="D458" s="4" t="str">
        <f ca="1">IFERROR(__xludf.DUMMYFUNCTION("""COMPUTED_VALUE"""),"26503261200163")</f>
        <v>26503261200163</v>
      </c>
      <c r="E458" s="5"/>
      <c r="F458" s="6"/>
      <c r="G458">
        <v>1</v>
      </c>
    </row>
    <row r="459" spans="1:7" ht="30" x14ac:dyDescent="0.25">
      <c r="A459" s="3" t="str">
        <f ca="1">IFERROR(__xludf.DUMMYFUNCTION("""COMPUTED_VALUE"""),"شنهاز عويضه السيد")</f>
        <v>شنهاز عويضه السيد</v>
      </c>
      <c r="B459" s="3" t="str">
        <f ca="1">IFERROR(__xludf.DUMMYFUNCTION("""COMPUTED_VALUE"""),"عبد السلام عارف ش العسقلانى منزل رقم 3 الدور الارضى اسال على ام يوسف ")</f>
        <v xml:space="preserve">عبد السلام عارف ش العسقلانى منزل رقم 3 الدور الارضى اسال على ام يوسف </v>
      </c>
      <c r="C459" s="3" t="str">
        <f ca="1">IFERROR(__xludf.DUMMYFUNCTION("""COMPUTED_VALUE"""),"01005738893
0502353508")</f>
        <v>01005738893
0502353508</v>
      </c>
      <c r="D459" s="4" t="str">
        <f ca="1">IFERROR(__xludf.DUMMYFUNCTION("""COMPUTED_VALUE"""),"28212301200067")</f>
        <v>28212301200067</v>
      </c>
      <c r="E459" s="5"/>
      <c r="F459" s="6"/>
      <c r="G459">
        <v>1</v>
      </c>
    </row>
    <row r="460" spans="1:7" ht="75" x14ac:dyDescent="0.25">
      <c r="A460" s="3" t="str">
        <f ca="1">IFERROR(__xludf.DUMMYFUNCTION("""COMPUTED_VALUE"""),"شيرين حمدي السعيد عوض")</f>
        <v>شيرين حمدي السعيد عوض</v>
      </c>
      <c r="B460" s="3" t="str">
        <f ca="1">IFERROR(__xludf.DUMMYFUNCTION("""COMPUTED_VALUE"""),"عزبة الشال ش الفرن متفرع من ش وحيد يوجد امام المنزل
 محل بقالة (ام كريم ) المنزل على الشمال يسال على (ام عمر) 
 رقم المنزل 35 الدور الثالث")</f>
        <v>عزبة الشال ش الفرن متفرع من ش وحيد يوجد امام المنزل
 محل بقالة (ام كريم ) المنزل على الشمال يسال على (ام عمر) 
 رقم المنزل 35 الدور الثالث</v>
      </c>
      <c r="C460" s="3" t="str">
        <f ca="1">IFERROR(__xludf.DUMMYFUNCTION("""COMPUTED_VALUE"""),"01147084322")</f>
        <v>01147084322</v>
      </c>
      <c r="D460" s="4" t="str">
        <f ca="1">IFERROR(__xludf.DUMMYFUNCTION("""COMPUTED_VALUE"""),"28004191200366")</f>
        <v>28004191200366</v>
      </c>
      <c r="E460" s="5"/>
      <c r="F460" s="6"/>
      <c r="G460">
        <v>1</v>
      </c>
    </row>
    <row r="461" spans="1:7" ht="45" x14ac:dyDescent="0.25">
      <c r="A461" s="3" t="str">
        <f ca="1">IFERROR(__xludf.DUMMYFUNCTION("""COMPUTED_VALUE"""),"شيرين صبري عبد الملك ابو العنين")</f>
        <v>شيرين صبري عبد الملك ابو العنين</v>
      </c>
      <c r="B461" s="3" t="str">
        <f ca="1">IFERROR(__xludf.DUMMYFUNCTION("""COMPUTED_VALUE"""),"منيه محل الدمنه ش الوسط عند الجامع الكبير يسال علي امين علي العوضي منزل رقم 2 الدور الارضي ")</f>
        <v xml:space="preserve">منيه محل الدمنه ش الوسط عند الجامع الكبير يسال علي امين علي العوضي منزل رقم 2 الدور الارضي </v>
      </c>
      <c r="C461" s="3" t="str">
        <f ca="1">IFERROR(__xludf.DUMMYFUNCTION("""COMPUTED_VALUE"""),"01025842709")</f>
        <v>01025842709</v>
      </c>
      <c r="D461" s="4" t="str">
        <f ca="1">IFERROR(__xludf.DUMMYFUNCTION("""COMPUTED_VALUE"""),"28311121202981")</f>
        <v>28311121202981</v>
      </c>
      <c r="E461" s="5"/>
      <c r="F461" s="6"/>
      <c r="G461">
        <v>1</v>
      </c>
    </row>
    <row r="462" spans="1:7" ht="45" x14ac:dyDescent="0.25">
      <c r="A462" s="3" t="str">
        <f ca="1">IFERROR(__xludf.DUMMYFUNCTION("""COMPUTED_VALUE"""),"شيماء الشربيني شحاته محمد")</f>
        <v>شيماء الشربيني شحاته محمد</v>
      </c>
      <c r="B462" s="3" t="str">
        <f ca="1">IFERROR(__xludf.DUMMYFUNCTION("""COMPUTED_VALUE"""),"ش الترعة من امام مستشفى الصدر الشارع على ناصيته جزارة الرفاعى المنزل على اليمين الدور الارضى منزل رقم 9")</f>
        <v>ش الترعة من امام مستشفى الصدر الشارع على ناصيته جزارة الرفاعى المنزل على اليمين الدور الارضى منزل رقم 9</v>
      </c>
      <c r="C462" s="3" t="str">
        <f ca="1">IFERROR(__xludf.DUMMYFUNCTION("""COMPUTED_VALUE"""),"01021548220")</f>
        <v>01021548220</v>
      </c>
      <c r="D462" s="4" t="str">
        <f ca="1">IFERROR(__xludf.DUMMYFUNCTION("""COMPUTED_VALUE"""),"28309131200061")</f>
        <v>28309131200061</v>
      </c>
      <c r="E462" s="5"/>
      <c r="F462" s="6"/>
      <c r="G462">
        <v>1</v>
      </c>
    </row>
    <row r="463" spans="1:7" ht="45" x14ac:dyDescent="0.25">
      <c r="A463" s="3" t="str">
        <f ca="1">IFERROR(__xludf.DUMMYFUNCTION("""COMPUTED_VALUE"""),"شيماء خالد محمد محمد ابراهيم")</f>
        <v>شيماء خالد محمد محمد ابراهيم</v>
      </c>
      <c r="B463" s="3" t="str">
        <f ca="1">IFERROR(__xludf.DUMMYFUNCTION("""COMPUTED_VALUE"""),"ش مفارق بلقاس امام المدرسة على ناصية الشارع عصارة الباشا اخر الشارع يدخل الحارة يمين المنزل اللي فى الوش الدور الثالث")</f>
        <v>ش مفارق بلقاس امام المدرسة على ناصية الشارع عصارة الباشا اخر الشارع يدخل الحارة يمين المنزل اللي فى الوش الدور الثالث</v>
      </c>
      <c r="C463" s="3" t="str">
        <f ca="1">IFERROR(__xludf.DUMMYFUNCTION("""COMPUTED_VALUE"""),"01097057093
01009424572")</f>
        <v>01097057093
01009424572</v>
      </c>
      <c r="D463" s="4" t="str">
        <f ca="1">IFERROR(__xludf.DUMMYFUNCTION("""COMPUTED_VALUE"""),"29503151201246")</f>
        <v>29503151201246</v>
      </c>
      <c r="E463" s="5"/>
      <c r="F463" s="6" t="str">
        <f ca="1">IFERROR(__xludf.DUMMYFUNCTION("""COMPUTED_VALUE"""),"قطعه مطبخ
تصليح غساله ")</f>
        <v xml:space="preserve">قطعه مطبخ
تصليح غساله </v>
      </c>
      <c r="G463">
        <v>1</v>
      </c>
    </row>
    <row r="464" spans="1:7" ht="90" x14ac:dyDescent="0.25">
      <c r="A464" s="3" t="str">
        <f ca="1">IFERROR(__xludf.DUMMYFUNCTION("""COMPUTED_VALUE"""),"شيماء صبحي محمد موافي")</f>
        <v>شيماء صبحي محمد موافي</v>
      </c>
      <c r="B464" s="3" t="str">
        <f ca="1">IFERROR(__xludf.DUMMYFUNCTION("""COMPUTED_VALUE"""),"الدرسات امام موقف دكرنس علي ناصيه الشارع كافتريا الجوهره ومطعم فول وطعميه وداخل الشارع يسال علي صيدليه الدكتور عبد الهادي المنزل الثاني علي اليمين بعد الصيدليه
الدور الخامس")</f>
        <v>الدرسات امام موقف دكرنس علي ناصيه الشارع كافتريا الجوهره ومطعم فول وطعميه وداخل الشارع يسال علي صيدليه الدكتور عبد الهادي المنزل الثاني علي اليمين بعد الصيدليه
الدور الخامس</v>
      </c>
      <c r="C464" s="3" t="str">
        <f ca="1">IFERROR(__xludf.DUMMYFUNCTION("""COMPUTED_VALUE"""),"01015230947")</f>
        <v>01015230947</v>
      </c>
      <c r="D464" s="4" t="str">
        <f ca="1">IFERROR(__xludf.DUMMYFUNCTION("""COMPUTED_VALUE"""),"29204251200061")</f>
        <v>29204251200061</v>
      </c>
      <c r="E464" s="5"/>
      <c r="F464" s="6" t="str">
        <f ca="1">IFERROR(__xludf.DUMMYFUNCTION("""COMPUTED_VALUE"""),"بطانيه 5 كيلو
مرتبه كنبه
كنبه
دولاب")</f>
        <v>بطانيه 5 كيلو
مرتبه كنبه
كنبه
دولاب</v>
      </c>
      <c r="G464">
        <v>1</v>
      </c>
    </row>
    <row r="465" spans="1:7" ht="30" x14ac:dyDescent="0.25">
      <c r="A465" s="3" t="str">
        <f ca="1">IFERROR(__xludf.DUMMYFUNCTION("""COMPUTED_VALUE"""),"شيماء طه عبد السلام عبد الرازق")</f>
        <v>شيماء طه عبد السلام عبد الرازق</v>
      </c>
      <c r="B465" s="3" t="str">
        <f ca="1">IFERROR(__xludf.DUMMYFUNCTION("""COMPUTED_VALUE"""),"تلبانه عند جامع الخفاجيه عند موقغ تلبانه يسال علي بيت استاذ محمد ياسين ")</f>
        <v xml:space="preserve">تلبانه عند جامع الخفاجيه عند موقغ تلبانه يسال علي بيت استاذ محمد ياسين </v>
      </c>
      <c r="C465" s="3" t="str">
        <f ca="1">IFERROR(__xludf.DUMMYFUNCTION("""COMPUTED_VALUE"""),"01206018143")</f>
        <v>01206018143</v>
      </c>
      <c r="D465" s="4" t="str">
        <f ca="1">IFERROR(__xludf.DUMMYFUNCTION("""COMPUTED_VALUE"""),"29101011263861")</f>
        <v>29101011263861</v>
      </c>
      <c r="E465" s="5"/>
      <c r="F465" s="6"/>
      <c r="G465">
        <v>1</v>
      </c>
    </row>
    <row r="466" spans="1:7" ht="45" x14ac:dyDescent="0.25">
      <c r="A466" s="3" t="str">
        <f ca="1">IFERROR(__xludf.DUMMYFUNCTION("""COMPUTED_VALUE"""),"شيماء عطيه فتحي عطيه ")</f>
        <v xml:space="preserve">شيماء عطيه فتحي عطيه </v>
      </c>
      <c r="B466" s="3" t="str">
        <f ca="1">IFERROR(__xludf.DUMMYFUNCTION("""COMPUTED_VALUE"""),"الدراسات ش عبد السلام شلبى منزل رقم 19 الدور الاخير خلف صيدلية الهلا الحديثة من اشرف مرجان")</f>
        <v>الدراسات ش عبد السلام شلبى منزل رقم 19 الدور الاخير خلف صيدلية الهلا الحديثة من اشرف مرجان</v>
      </c>
      <c r="C466" s="3" t="str">
        <f ca="1">IFERROR(__xludf.DUMMYFUNCTION("""COMPUTED_VALUE"""),"01030494128")</f>
        <v>01030494128</v>
      </c>
      <c r="D466" s="4" t="str">
        <f ca="1">IFERROR(__xludf.DUMMYFUNCTION("""COMPUTED_VALUE"""),"28309111200447")</f>
        <v>28309111200447</v>
      </c>
      <c r="E466" s="5"/>
      <c r="F466" s="6" t="str">
        <f ca="1">IFERROR(__xludf.DUMMYFUNCTION("""COMPUTED_VALUE"""),"
انبوبة
بطانيه 5 كيلو")</f>
        <v xml:space="preserve">
انبوبة
بطانيه 5 كيلو</v>
      </c>
      <c r="G466">
        <v>1</v>
      </c>
    </row>
    <row r="467" spans="1:7" ht="60" x14ac:dyDescent="0.25">
      <c r="A467" s="3" t="str">
        <f ca="1">IFERROR(__xludf.DUMMYFUNCTION("""COMPUTED_VALUE"""),"شيماء قدري محمد احمد الالفي ")</f>
        <v xml:space="preserve">شيماء قدري محمد احمد الالفي </v>
      </c>
      <c r="B467" s="3" t="str">
        <f ca="1">IFERROR(__xludf.DUMMYFUNCTION("""COMPUTED_VALUE"""),"جديده الهاله عند الصيدليه يسال علي ش الحلبي القديم يسال علي بيت ابو السعود الشعراوي ")</f>
        <v xml:space="preserve">جديده الهاله عند الصيدليه يسال علي ش الحلبي القديم يسال علي بيت ابو السعود الشعراوي </v>
      </c>
      <c r="C467" s="3" t="str">
        <f ca="1">IFERROR(__xludf.DUMMYFUNCTION("""COMPUTED_VALUE"""),"00502073676
01026691360
01554645786
")</f>
        <v xml:space="preserve">00502073676
01026691360
01554645786
</v>
      </c>
      <c r="D467" s="4" t="str">
        <f ca="1">IFERROR(__xludf.DUMMYFUNCTION("""COMPUTED_VALUE"""),"29404131201187")</f>
        <v>29404131201187</v>
      </c>
      <c r="E467" s="5"/>
      <c r="F467" s="6"/>
      <c r="G467">
        <v>1</v>
      </c>
    </row>
    <row r="468" spans="1:7" ht="45" x14ac:dyDescent="0.25">
      <c r="A468" s="3" t="str">
        <f ca="1">IFERROR(__xludf.DUMMYFUNCTION("""COMPUTED_VALUE"""),"شيماء ناجي عبده شوره")</f>
        <v>شيماء ناجي عبده شوره</v>
      </c>
      <c r="B468" s="3" t="str">
        <f ca="1">IFERROR(__xludf.DUMMYFUNCTION("""COMPUTED_VALUE"""),"السلخانه متفرع من ش شعيشع عند فرن العيش الفينو يسال على 
بيت الحاجه هنيه الدور الاول علوى ")</f>
        <v xml:space="preserve">السلخانه متفرع من ش شعيشع عند فرن العيش الفينو يسال على 
بيت الحاجه هنيه الدور الاول علوى </v>
      </c>
      <c r="C468" s="3" t="str">
        <f ca="1">IFERROR(__xludf.DUMMYFUNCTION("""COMPUTED_VALUE"""),"01020192320")</f>
        <v>01020192320</v>
      </c>
      <c r="D468" s="4" t="str">
        <f ca="1">IFERROR(__xludf.DUMMYFUNCTION("""COMPUTED_VALUE"""),"28601161200122")</f>
        <v>28601161200122</v>
      </c>
      <c r="E468" s="5"/>
      <c r="F468" s="6" t="str">
        <f ca="1">IFERROR(__xludf.DUMMYFUNCTION("""COMPUTED_VALUE"""),"بتوجاز 4 شعله")</f>
        <v>بتوجاز 4 شعله</v>
      </c>
      <c r="G468">
        <v>1</v>
      </c>
    </row>
    <row r="469" spans="1:7" ht="30" x14ac:dyDescent="0.25">
      <c r="A469" s="3" t="str">
        <f ca="1">IFERROR(__xludf.DUMMYFUNCTION("""COMPUTED_VALUE"""),"صابحه مامون عثمان سلوان")</f>
        <v>صابحه مامون عثمان سلوان</v>
      </c>
      <c r="B469" s="3" t="str">
        <f ca="1">IFERROR(__xludf.DUMMYFUNCTION("""COMPUTED_VALUE"""),"المجزر ايواء 2 فوق الوحده الصحيه الدور الثالث علي اليمين اسال ع ام رافت ")</f>
        <v xml:space="preserve">المجزر ايواء 2 فوق الوحده الصحيه الدور الثالث علي اليمين اسال ع ام رافت </v>
      </c>
      <c r="C469" s="3" t="str">
        <f ca="1">IFERROR(__xludf.DUMMYFUNCTION("""COMPUTED_VALUE"""),"01017174247
01009659488")</f>
        <v>01017174247
01009659488</v>
      </c>
      <c r="D469" s="4" t="str">
        <f ca="1">IFERROR(__xludf.DUMMYFUNCTION("""COMPUTED_VALUE"""),"24904171200242")</f>
        <v>24904171200242</v>
      </c>
      <c r="E469" s="5"/>
      <c r="F469" s="6"/>
      <c r="G469">
        <v>1</v>
      </c>
    </row>
    <row r="470" spans="1:7" ht="45" x14ac:dyDescent="0.25">
      <c r="A470" s="3" t="str">
        <f ca="1">IFERROR(__xludf.DUMMYFUNCTION("""COMPUTED_VALUE"""),"صابرين السيد عبد العزيز")</f>
        <v>صابرين السيد عبد العزيز</v>
      </c>
      <c r="B470" s="3" t="str">
        <f ca="1">IFERROR(__xludf.DUMMYFUNCTION("""COMPUTED_VALUE"""),"المجزر خلف مدرسه الابتدائيه بنات اللي امام مسجد باتا منزل رقم 15 الدور الخامس علي اول الشارع بائعه خضراوات ")</f>
        <v xml:space="preserve">المجزر خلف مدرسه الابتدائيه بنات اللي امام مسجد باتا منزل رقم 15 الدور الخامس علي اول الشارع بائعه خضراوات </v>
      </c>
      <c r="C470" s="3" t="str">
        <f ca="1">IFERROR(__xludf.DUMMYFUNCTION("""COMPUTED_VALUE"""),"01090982636")</f>
        <v>01090982636</v>
      </c>
      <c r="D470" s="4" t="str">
        <f ca="1">IFERROR(__xludf.DUMMYFUNCTION("""COMPUTED_VALUE"""),"26708141201205")</f>
        <v>26708141201205</v>
      </c>
      <c r="E470" s="5"/>
      <c r="F470" s="6"/>
      <c r="G470">
        <v>1</v>
      </c>
    </row>
    <row r="471" spans="1:7" ht="45" x14ac:dyDescent="0.25">
      <c r="A471" s="3" t="str">
        <f ca="1">IFERROR(__xludf.DUMMYFUNCTION("""COMPUTED_VALUE"""),"صابرين حماده كمال ابراهيم")</f>
        <v>صابرين حماده كمال ابراهيم</v>
      </c>
      <c r="B471" s="3" t="str">
        <f ca="1">IFERROR(__xludf.DUMMYFUNCTION("""COMPUTED_VALUE"""),"ميت خميس يسال علي ش النشار على اول الشارع 
استاذ عبد اللاه شوقى لطفى اسال على ام مريم  ")</f>
        <v xml:space="preserve">ميت خميس يسال علي ش النشار على اول الشارع 
استاذ عبد اللاه شوقى لطفى اسال على ام مريم  </v>
      </c>
      <c r="C471" s="3" t="str">
        <f ca="1">IFERROR(__xludf.DUMMYFUNCTION("""COMPUTED_VALUE"""),"01028435913
01003198674")</f>
        <v>01028435913
01003198674</v>
      </c>
      <c r="D471" s="4" t="str">
        <f ca="1">IFERROR(__xludf.DUMMYFUNCTION("""COMPUTED_VALUE"""),"28102081200044")</f>
        <v>28102081200044</v>
      </c>
      <c r="E471" s="5"/>
      <c r="F471" s="6"/>
      <c r="G471">
        <v>1</v>
      </c>
    </row>
    <row r="472" spans="1:7" ht="30" x14ac:dyDescent="0.25">
      <c r="A472" s="3" t="str">
        <f ca="1">IFERROR(__xludf.DUMMYFUNCTION("""COMPUTED_VALUE"""),"صابرين محمود محمد علي المداح")</f>
        <v>صابرين محمود محمد علي المداح</v>
      </c>
      <c r="B472" s="3" t="str">
        <f ca="1">IFERROR(__xludf.DUMMYFUNCTION("""COMPUTED_VALUE"""),"محمد فتحي ش ابو عبد الله الشارع امام حلواني بسمله يسال علي صابرين بنت زوبه ")</f>
        <v xml:space="preserve">محمد فتحي ش ابو عبد الله الشارع امام حلواني بسمله يسال علي صابرين بنت زوبه </v>
      </c>
      <c r="C472" s="3" t="str">
        <f ca="1">IFERROR(__xludf.DUMMYFUNCTION("""COMPUTED_VALUE"""),"01012110613")</f>
        <v>01012110613</v>
      </c>
      <c r="D472" s="4" t="str">
        <f ca="1">IFERROR(__xludf.DUMMYFUNCTION("""COMPUTED_VALUE"""),"28801211200144")</f>
        <v>28801211200144</v>
      </c>
      <c r="E472" s="5"/>
      <c r="F472" s="6" t="str">
        <f ca="1">IFERROR(__xludf.DUMMYFUNCTION("""COMPUTED_VALUE"""),"دولاب
انبوبة")</f>
        <v>دولاب
انبوبة</v>
      </c>
      <c r="G472">
        <v>1</v>
      </c>
    </row>
    <row r="473" spans="1:7" ht="30" x14ac:dyDescent="0.25">
      <c r="A473" s="3" t="str">
        <f ca="1">IFERROR(__xludf.DUMMYFUNCTION("""COMPUTED_VALUE"""),"صابرين مصطفي مهني حسين ابو العلا")</f>
        <v>صابرين مصطفي مهني حسين ابو العلا</v>
      </c>
      <c r="B473" s="3" t="str">
        <f ca="1">IFERROR(__xludf.DUMMYFUNCTION("""COMPUTED_VALUE"""),"عبد السلام عارف ش العسقلاني علي اول الشارع مائده فاز ")</f>
        <v xml:space="preserve">عبد السلام عارف ش العسقلاني علي اول الشارع مائده فاز </v>
      </c>
      <c r="C473" s="3" t="str">
        <f ca="1">IFERROR(__xludf.DUMMYFUNCTION("""COMPUTED_VALUE"""),"01032445079
")</f>
        <v xml:space="preserve">01032445079
</v>
      </c>
      <c r="D473" s="4" t="str">
        <f ca="1">IFERROR(__xludf.DUMMYFUNCTION("""COMPUTED_VALUE"""),"29407251202909")</f>
        <v>29407251202909</v>
      </c>
      <c r="E473" s="5"/>
      <c r="F473" s="6"/>
      <c r="G473">
        <v>1</v>
      </c>
    </row>
    <row r="474" spans="1:7" ht="45" x14ac:dyDescent="0.25">
      <c r="A474" s="3" t="str">
        <f ca="1">IFERROR(__xludf.DUMMYFUNCTION("""COMPUTED_VALUE"""),"صافيناز محمد رضا عبد الفضيل")</f>
        <v>صافيناز محمد رضا عبد الفضيل</v>
      </c>
      <c r="B474" s="3" t="str">
        <f ca="1">IFERROR(__xludf.DUMMYFUNCTION("""COMPUTED_VALUE"""),"كوم بني ميراس ينزل الفاتحه يركب توكتوك يسأل على صافيناز مرات المرحوم القصبي ام رحمه ")</f>
        <v xml:space="preserve">كوم بني ميراس ينزل الفاتحه يركب توكتوك يسأل على صافيناز مرات المرحوم القصبي ام رحمه </v>
      </c>
      <c r="C474" s="3" t="str">
        <f ca="1">IFERROR(__xludf.DUMMYFUNCTION("""COMPUTED_VALUE"""),"01009604362")</f>
        <v>01009604362</v>
      </c>
      <c r="D474" s="4" t="str">
        <f ca="1">IFERROR(__xludf.DUMMYFUNCTION("""COMPUTED_VALUE"""),"28309031203925")</f>
        <v>28309031203925</v>
      </c>
      <c r="E474" s="5"/>
      <c r="F474" s="6"/>
      <c r="G474">
        <v>1</v>
      </c>
    </row>
    <row r="475" spans="1:7" ht="60" x14ac:dyDescent="0.25">
      <c r="A475" s="3" t="str">
        <f ca="1">IFERROR(__xludf.DUMMYFUNCTION("""COMPUTED_VALUE"""),"صالح ابو غنيم صالح حسن")</f>
        <v>صالح ابو غنيم صالح حسن</v>
      </c>
      <c r="B475" s="3" t="str">
        <f ca="1">IFERROR(__xludf.DUMMYFUNCTION("""COMPUTED_VALUE"""),"شها علي الطريق خلف مسجد عبد المجيد الشهاوي في اخر البلد علي اول الشارع حلاق الجوكر اسال علي صالح ابو غنيم 
الدور الاول ")</f>
        <v xml:space="preserve">شها علي الطريق خلف مسجد عبد المجيد الشهاوي في اخر البلد علي اول الشارع حلاق الجوكر اسال علي صالح ابو غنيم 
الدور الاول </v>
      </c>
      <c r="C475" s="3" t="str">
        <f ca="1">IFERROR(__xludf.DUMMYFUNCTION("""COMPUTED_VALUE"""),"00502038491")</f>
        <v>00502038491</v>
      </c>
      <c r="D475" s="4" t="str">
        <f ca="1">IFERROR(__xludf.DUMMYFUNCTION("""COMPUTED_VALUE"""),"27501101203817")</f>
        <v>27501101203817</v>
      </c>
      <c r="E475" s="5"/>
      <c r="F475" s="6" t="str">
        <f ca="1">IFERROR(__xludf.DUMMYFUNCTION("""COMPUTED_VALUE"""),"
سرير 120 سم
مرتبه 120 سم
ثلاجه 1 باب")</f>
        <v xml:space="preserve">
سرير 120 سم
مرتبه 120 سم
ثلاجه 1 باب</v>
      </c>
      <c r="G475">
        <v>1</v>
      </c>
    </row>
    <row r="476" spans="1:7" ht="45" x14ac:dyDescent="0.25">
      <c r="A476" s="3" t="str">
        <f ca="1">IFERROR(__xludf.DUMMYFUNCTION("""COMPUTED_VALUE"""),"صالح محمد ابراهيم ابو يوسف")</f>
        <v>صالح محمد ابراهيم ابو يوسف</v>
      </c>
      <c r="B476" s="3" t="str">
        <f ca="1">IFERROR(__xludf.DUMMYFUNCTION("""COMPUTED_VALUE"""),"طلخا ش طلعت حرب عطفه هاني عند قهوه الحماقي  اسأل على الحاج صالح الدور الاول 
")</f>
        <v xml:space="preserve">طلخا ش طلعت حرب عطفه هاني عند قهوه الحماقي  اسأل على الحاج صالح الدور الاول 
</v>
      </c>
      <c r="C476" s="3" t="str">
        <f ca="1">IFERROR(__xludf.DUMMYFUNCTION("""COMPUTED_VALUE"""),"01094053588")</f>
        <v>01094053588</v>
      </c>
      <c r="D476" s="4" t="str">
        <f ca="1">IFERROR(__xludf.DUMMYFUNCTION("""COMPUTED_VALUE"""),"25912251200495")</f>
        <v>25912251200495</v>
      </c>
      <c r="E476" s="5"/>
      <c r="F476" s="6"/>
      <c r="G476">
        <v>1</v>
      </c>
    </row>
    <row r="477" spans="1:7" ht="30" x14ac:dyDescent="0.25">
      <c r="A477" s="3" t="str">
        <f ca="1">IFERROR(__xludf.DUMMYFUNCTION("""COMPUTED_VALUE"""),"صباح احمد عماره عمر")</f>
        <v>صباح احمد عماره عمر</v>
      </c>
      <c r="B477" s="3" t="str">
        <f ca="1">IFERROR(__xludf.DUMMYFUNCTION("""COMPUTED_VALUE"""),"المجزر ايواء 3 تحت العماره قهوه المرسي الدور الثالث")</f>
        <v>المجزر ايواء 3 تحت العماره قهوه المرسي الدور الثالث</v>
      </c>
      <c r="C477" s="3" t="str">
        <f ca="1">IFERROR(__xludf.DUMMYFUNCTION("""COMPUTED_VALUE"""),"01091249465
01033916761")</f>
        <v>01091249465
01033916761</v>
      </c>
      <c r="D477" s="4" t="str">
        <f ca="1">IFERROR(__xludf.DUMMYFUNCTION("""COMPUTED_VALUE"""),"26208181200268")</f>
        <v>26208181200268</v>
      </c>
      <c r="E477" s="5"/>
      <c r="F477" s="6"/>
      <c r="G477">
        <v>1</v>
      </c>
    </row>
    <row r="478" spans="1:7" ht="75" x14ac:dyDescent="0.25">
      <c r="A478" s="3" t="str">
        <f ca="1">IFERROR(__xludf.DUMMYFUNCTION("""COMPUTED_VALUE"""),"صباح علي ابراهيم علي شحاته")</f>
        <v>صباح علي ابراهيم علي شحاته</v>
      </c>
      <c r="B478" s="3" t="str">
        <f ca="1">IFERROR(__xludf.DUMMYFUNCTION("""COMPUTED_VALUE"""),"شاوه الطريق الثاني بجوار المقابرعند مسجد الشهيد يسال علي  بيت محمد متولي الدور الارضي")</f>
        <v>شاوه الطريق الثاني بجوار المقابرعند مسجد الشهيد يسال علي  بيت محمد متولي الدور الارضي</v>
      </c>
      <c r="C478" s="3" t="str">
        <f ca="1">IFERROR(__xludf.DUMMYFUNCTION("""COMPUTED_VALUE"""),"01100414598
01005262743")</f>
        <v>01100414598
01005262743</v>
      </c>
      <c r="D478" s="4" t="str">
        <f ca="1">IFERROR(__xludf.DUMMYFUNCTION("""COMPUTED_VALUE"""),"27901071203963")</f>
        <v>27901071203963</v>
      </c>
      <c r="E478" s="5"/>
      <c r="F478" s="6" t="str">
        <f ca="1">IFERROR(__xludf.DUMMYFUNCTION("""COMPUTED_VALUE"""),"سرير 120 سم
مرتبه 120 سم
دولاب
ثلاجه 2 باب
مروحه سقف")</f>
        <v>سرير 120 سم
مرتبه 120 سم
دولاب
ثلاجه 2 باب
مروحه سقف</v>
      </c>
      <c r="G478">
        <v>1</v>
      </c>
    </row>
    <row r="479" spans="1:7" ht="30" x14ac:dyDescent="0.25">
      <c r="A479" s="3" t="str">
        <f ca="1">IFERROR(__xludf.DUMMYFUNCTION("""COMPUTED_VALUE"""),"صباح محمد محمد عطيه")</f>
        <v>صباح محمد محمد عطيه</v>
      </c>
      <c r="B479" s="3" t="str">
        <f ca="1">IFERROR(__xludf.DUMMYFUNCTION("""COMPUTED_VALUE"""),"ميت خميس ش الحج كمال الطوخي عند المعهد اسال علي صباح ام صدام ")</f>
        <v xml:space="preserve">ميت خميس ش الحج كمال الطوخي عند المعهد اسال علي صباح ام صدام </v>
      </c>
      <c r="C479" s="3" t="str">
        <f ca="1">IFERROR(__xludf.DUMMYFUNCTION("""COMPUTED_VALUE"""),"01009042931")</f>
        <v>01009042931</v>
      </c>
      <c r="D479" s="4" t="str">
        <f ca="1">IFERROR(__xludf.DUMMYFUNCTION("""COMPUTED_VALUE"""),"27711021202822")</f>
        <v>27711021202822</v>
      </c>
      <c r="E479" s="5"/>
      <c r="F479" s="6" t="str">
        <f ca="1">IFERROR(__xludf.DUMMYFUNCTION("""COMPUTED_VALUE"""),"غساله هاف")</f>
        <v>غساله هاف</v>
      </c>
      <c r="G479">
        <v>1</v>
      </c>
    </row>
    <row r="480" spans="1:7" ht="30" x14ac:dyDescent="0.25">
      <c r="A480" s="3" t="str">
        <f ca="1">IFERROR(__xludf.DUMMYFUNCTION("""COMPUTED_VALUE"""),"صباح مصطفي سليمان ابو الخير")</f>
        <v>صباح مصطفي سليمان ابو الخير</v>
      </c>
      <c r="B480" s="3" t="str">
        <f ca="1">IFERROR(__xludf.DUMMYFUNCTION("""COMPUTED_VALUE"""),"منيه سندوب عند جامع الملثم الدور الثاني منزل مصطفي سليمان ")</f>
        <v xml:space="preserve">منيه سندوب عند جامع الملثم الدور الثاني منزل مصطفي سليمان </v>
      </c>
      <c r="C480" s="3" t="str">
        <f ca="1">IFERROR(__xludf.DUMMYFUNCTION("""COMPUTED_VALUE"""),"00502739498")</f>
        <v>00502739498</v>
      </c>
      <c r="D480" s="4" t="str">
        <f ca="1">IFERROR(__xludf.DUMMYFUNCTION("""COMPUTED_VALUE"""),"27610261202021")</f>
        <v>27610261202021</v>
      </c>
      <c r="E480" s="5"/>
      <c r="F480" s="6"/>
      <c r="G480">
        <v>1</v>
      </c>
    </row>
    <row r="481" spans="1:7" ht="30" x14ac:dyDescent="0.25">
      <c r="A481" s="3" t="str">
        <f ca="1">IFERROR(__xludf.DUMMYFUNCTION("""COMPUTED_VALUE"""),"صبحه كمال الشحات")</f>
        <v>صبحه كمال الشحات</v>
      </c>
      <c r="B481" s="3" t="str">
        <f ca="1">IFERROR(__xludf.DUMMYFUNCTION("""COMPUTED_VALUE"""),"كفر الخوازم ناحيه الجامع الكبير اسال ع صابحه كمال ")</f>
        <v xml:space="preserve">كفر الخوازم ناحيه الجامع الكبير اسال ع صابحه كمال </v>
      </c>
      <c r="C481" s="3" t="str">
        <f ca="1">IFERROR(__xludf.DUMMYFUNCTION("""COMPUTED_VALUE"""),"01069083787")</f>
        <v>01069083787</v>
      </c>
      <c r="D481" s="4" t="str">
        <f ca="1">IFERROR(__xludf.DUMMYFUNCTION("""COMPUTED_VALUE"""),"27511031203089")</f>
        <v>27511031203089</v>
      </c>
      <c r="E481" s="5"/>
      <c r="F481" s="6"/>
      <c r="G481">
        <v>1</v>
      </c>
    </row>
    <row r="482" spans="1:7" ht="30" x14ac:dyDescent="0.25">
      <c r="A482" s="3" t="str">
        <f ca="1">IFERROR(__xludf.DUMMYFUNCTION("""COMPUTED_VALUE"""),"صبره عبد الله عوض توكل")</f>
        <v>صبره عبد الله عوض توكل</v>
      </c>
      <c r="B482" s="3" t="str">
        <f ca="1">IFERROR(__xludf.DUMMYFUNCTION("""COMPUTED_VALUE"""),"ميت خميس ش عجايز اخر ش شمال الدور الارضي اسال على ام سلمى")</f>
        <v>ميت خميس ش عجايز اخر ش شمال الدور الارضي اسال على ام سلمى</v>
      </c>
      <c r="C482" s="3" t="str">
        <f ca="1">IFERROR(__xludf.DUMMYFUNCTION("""COMPUTED_VALUE"""),"01026326324")</f>
        <v>01026326324</v>
      </c>
      <c r="D482" s="4" t="str">
        <f ca="1">IFERROR(__xludf.DUMMYFUNCTION("""COMPUTED_VALUE"""),"29007101201361")</f>
        <v>29007101201361</v>
      </c>
      <c r="E482" s="5"/>
      <c r="F482" s="6" t="str">
        <f ca="1">IFERROR(__xludf.DUMMYFUNCTION("""COMPUTED_VALUE"""),"فرن
انبوبة")</f>
        <v>فرن
انبوبة</v>
      </c>
      <c r="G482">
        <v>1</v>
      </c>
    </row>
    <row r="483" spans="1:7" ht="45" x14ac:dyDescent="0.25">
      <c r="A483" s="3" t="str">
        <f ca="1">IFERROR(__xludf.DUMMYFUNCTION("""COMPUTED_VALUE"""),"صبرى احمد السيد احمد البدوى")</f>
        <v>صبرى احمد السيد احمد البدوى</v>
      </c>
      <c r="B483" s="3" t="str">
        <f ca="1">IFERROR(__xludf.DUMMYFUNCTION("""COMPUTED_VALUE"""),"البرامون بعد المدرسه الاعداديه بعد محل البقاله على الشمال فى اخر الشارع اسأل على صبرى ابن سعاد")</f>
        <v>البرامون بعد المدرسه الاعداديه بعد محل البقاله على الشمال فى اخر الشارع اسأل على صبرى ابن سعاد</v>
      </c>
      <c r="C483" s="3" t="str">
        <f ca="1">IFERROR(__xludf.DUMMYFUNCTION("""COMPUTED_VALUE"""),"01061723989")</f>
        <v>01061723989</v>
      </c>
      <c r="D483" s="4" t="str">
        <f ca="1">IFERROR(__xludf.DUMMYFUNCTION("""COMPUTED_VALUE"""),"30409011218733")</f>
        <v>30409011218733</v>
      </c>
      <c r="E483" s="5"/>
      <c r="F483" s="6"/>
      <c r="G483">
        <v>1</v>
      </c>
    </row>
    <row r="484" spans="1:7" ht="45" x14ac:dyDescent="0.25">
      <c r="A484" s="3" t="str">
        <f ca="1">IFERROR(__xludf.DUMMYFUNCTION("""COMPUTED_VALUE"""),"صبري محمد السيد جمعه")</f>
        <v>صبري محمد السيد جمعه</v>
      </c>
      <c r="B484" s="3" t="str">
        <f ca="1">IFERROR(__xludf.DUMMYFUNCTION("""COMPUTED_VALUE"""),"السلخانة ش عيد بعد جامع القاضى منزل الحاج محمد زيدان اول منزل على اليمين الدور الثانى")</f>
        <v>السلخانة ش عيد بعد جامع القاضى منزل الحاج محمد زيدان اول منزل على اليمين الدور الثانى</v>
      </c>
      <c r="C484" s="3" t="str">
        <f ca="1">IFERROR(__xludf.DUMMYFUNCTION("""COMPUTED_VALUE"""),"01141004626")</f>
        <v>01141004626</v>
      </c>
      <c r="D484" s="4" t="str">
        <f ca="1">IFERROR(__xludf.DUMMYFUNCTION("""COMPUTED_VALUE"""),"24012291200051")</f>
        <v>24012291200051</v>
      </c>
      <c r="E484" s="5"/>
      <c r="F484" s="6"/>
      <c r="G484">
        <v>1</v>
      </c>
    </row>
    <row r="485" spans="1:7" ht="30" x14ac:dyDescent="0.25">
      <c r="A485" s="3" t="str">
        <f ca="1">IFERROR(__xludf.DUMMYFUNCTION("""COMPUTED_VALUE"""),"صبرين عاطف سليم سعيد ")</f>
        <v xml:space="preserve">صبرين عاطف سليم سعيد </v>
      </c>
      <c r="B485" s="3" t="str">
        <f ca="1">IFERROR(__xludf.DUMMYFUNCTION("""COMPUTED_VALUE"""),"عبد السلام عارف ش البسيوني علي ناصيه الشارع مطعم اولاد الشال 88 الدور الرابع ")</f>
        <v xml:space="preserve">عبد السلام عارف ش البسيوني علي ناصيه الشارع مطعم اولاد الشال 88 الدور الرابع </v>
      </c>
      <c r="C485" s="3" t="str">
        <f ca="1">IFERROR(__xludf.DUMMYFUNCTION("""COMPUTED_VALUE"""),"01015273235")</f>
        <v>01015273235</v>
      </c>
      <c r="D485" s="4" t="str">
        <f ca="1">IFERROR(__xludf.DUMMYFUNCTION("""COMPUTED_VALUE"""),"27604231200082")</f>
        <v>27604231200082</v>
      </c>
      <c r="E485" s="5"/>
      <c r="F485" s="6"/>
      <c r="G485">
        <v>1</v>
      </c>
    </row>
    <row r="486" spans="1:7" ht="30" x14ac:dyDescent="0.25">
      <c r="A486" s="3" t="str">
        <f ca="1">IFERROR(__xludf.DUMMYFUNCTION("""COMPUTED_VALUE"""),"صفاء السيد محمد سعد شاهين ")</f>
        <v xml:space="preserve">صفاء السيد محمد سعد شاهين </v>
      </c>
      <c r="B486" s="3" t="str">
        <f ca="1">IFERROR(__xludf.DUMMYFUNCTION("""COMPUTED_VALUE"""),"الجلاء ش فرن بادع البيت اللي عند زاويه  الجامع اخر بيت على اليمين ""  الدور الثانى """)</f>
        <v>الجلاء ش فرن بادع البيت اللي عند زاويه  الجامع اخر بيت على اليمين "  الدور الثانى "</v>
      </c>
      <c r="C486" s="3" t="str">
        <f ca="1">IFERROR(__xludf.DUMMYFUNCTION("""COMPUTED_VALUE"""),"01098107651
01507058008")</f>
        <v>01098107651
01507058008</v>
      </c>
      <c r="D486" s="4" t="str">
        <f ca="1">IFERROR(__xludf.DUMMYFUNCTION("""COMPUTED_VALUE"""),"28001151200101")</f>
        <v>28001151200101</v>
      </c>
      <c r="E486" s="5"/>
      <c r="F486" s="6"/>
      <c r="G486">
        <v>1</v>
      </c>
    </row>
    <row r="487" spans="1:7" ht="30" x14ac:dyDescent="0.25">
      <c r="A487" s="3" t="str">
        <f ca="1">IFERROR(__xludf.DUMMYFUNCTION("""COMPUTED_VALUE"""),"صفاء عبد القادر موسي سليمان")</f>
        <v>صفاء عبد القادر موسي سليمان</v>
      </c>
      <c r="B487" s="3" t="str">
        <f ca="1">IFERROR(__xludf.DUMMYFUNCTION("""COMPUTED_VALUE"""),"تلبانه عند صيدليه حماد يسال علي الشحات شريف رقم المنزل 5 الدور الثالث")</f>
        <v>تلبانه عند صيدليه حماد يسال علي الشحات شريف رقم المنزل 5 الدور الثالث</v>
      </c>
      <c r="C487" s="3" t="str">
        <f ca="1">IFERROR(__xludf.DUMMYFUNCTION("""COMPUTED_VALUE"""),"01096145508")</f>
        <v>01096145508</v>
      </c>
      <c r="D487" s="4" t="str">
        <f ca="1">IFERROR(__xludf.DUMMYFUNCTION("""COMPUTED_VALUE"""),"28303171203064")</f>
        <v>28303171203064</v>
      </c>
      <c r="E487" s="5"/>
      <c r="F487" s="6"/>
      <c r="G487">
        <v>1</v>
      </c>
    </row>
    <row r="488" spans="1:7" ht="45" x14ac:dyDescent="0.25">
      <c r="A488" s="3" t="str">
        <f ca="1">IFERROR(__xludf.DUMMYFUNCTION("""COMPUTED_VALUE"""),"صفيه لطفي محمد السيد")</f>
        <v>صفيه لطفي محمد السيد</v>
      </c>
      <c r="B488" s="3" t="str">
        <f ca="1">IFERROR(__xludf.DUMMYFUNCTION("""COMPUTED_VALUE"""),"عزبه عبد الرازق من ش 10 عزيز علي اول الشارع محل اعلان منزل رقم 5 امام المنزل ورشه حداده عبد السيد الدور الثالث")</f>
        <v>عزبه عبد الرازق من ش 10 عزيز علي اول الشارع محل اعلان منزل رقم 5 امام المنزل ورشه حداده عبد السيد الدور الثالث</v>
      </c>
      <c r="C488" s="3" t="str">
        <f ca="1">IFERROR(__xludf.DUMMYFUNCTION("""COMPUTED_VALUE"""),"01005689039")</f>
        <v>01005689039</v>
      </c>
      <c r="D488" s="4" t="str">
        <f ca="1">IFERROR(__xludf.DUMMYFUNCTION("""COMPUTED_VALUE"""),"27108251200065")</f>
        <v>27108251200065</v>
      </c>
      <c r="E488" s="5"/>
      <c r="F488" s="6"/>
      <c r="G488">
        <v>1</v>
      </c>
    </row>
    <row r="489" spans="1:7" ht="60" x14ac:dyDescent="0.25">
      <c r="A489" s="3" t="str">
        <f ca="1">IFERROR(__xludf.DUMMYFUNCTION("""COMPUTED_VALUE"""),"طارق صبري رزق مصطفي")</f>
        <v>طارق صبري رزق مصطفي</v>
      </c>
      <c r="B489" s="3" t="str">
        <f ca="1">IFERROR(__xludf.DUMMYFUNCTION("""COMPUTED_VALUE"""),"ش النخله  -ش ابراهيم سعيد بعد مائده العدوي
رقم المنزل 85 الشارع اللي بعد شارع مائده ومطعم الهدي ")</f>
        <v xml:space="preserve">ش النخله  -ش ابراهيم سعيد بعد مائده العدوي
رقم المنزل 85 الشارع اللي بعد شارع مائده ومطعم الهدي </v>
      </c>
      <c r="C489" s="3" t="str">
        <f ca="1">IFERROR(__xludf.DUMMYFUNCTION("""COMPUTED_VALUE"""),"01121558385")</f>
        <v>01121558385</v>
      </c>
      <c r="D489" s="4" t="str">
        <f ca="1">IFERROR(__xludf.DUMMYFUNCTION("""COMPUTED_VALUE"""),"26505201501515")</f>
        <v>26505201501515</v>
      </c>
      <c r="E489" s="5"/>
      <c r="F489" s="6"/>
      <c r="G489">
        <v>1</v>
      </c>
    </row>
    <row r="490" spans="1:7" ht="60" x14ac:dyDescent="0.25">
      <c r="A490" s="3" t="str">
        <f ca="1">IFERROR(__xludf.DUMMYFUNCTION("""COMPUTED_VALUE"""),"طارق محمود محمد علي")</f>
        <v>طارق محمود محمد علي</v>
      </c>
      <c r="B490" s="3" t="str">
        <f ca="1">IFERROR(__xludf.DUMMYFUNCTION("""COMPUTED_VALUE"""),"الدراسات على اول الشارع محل احذيه فرده وفرده يدخل الشارع على الشمال الدور الارضى من الشهيد عد المحسن
الشارع اللى قدام محل البغل ")</f>
        <v xml:space="preserve">الدراسات على اول الشارع محل احذيه فرده وفرده يدخل الشارع على الشمال الدور الارضى من الشهيد عد المحسن
الشارع اللى قدام محل البغل </v>
      </c>
      <c r="C490" s="3" t="str">
        <f ca="1">IFERROR(__xludf.DUMMYFUNCTION("""COMPUTED_VALUE"""),"01003350312")</f>
        <v>01003350312</v>
      </c>
      <c r="D490" s="4" t="str">
        <f ca="1">IFERROR(__xludf.DUMMYFUNCTION("""COMPUTED_VALUE"""),"24804101200071")</f>
        <v>24804101200071</v>
      </c>
      <c r="E490" s="5"/>
      <c r="F490" s="6"/>
      <c r="G490">
        <v>1</v>
      </c>
    </row>
    <row r="491" spans="1:7" ht="30" x14ac:dyDescent="0.25">
      <c r="A491" s="3" t="str">
        <f ca="1">IFERROR(__xludf.DUMMYFUNCTION("""COMPUTED_VALUE"""),"طلعت احمد علي صقر ")</f>
        <v xml:space="preserve">طلعت احمد علي صقر </v>
      </c>
      <c r="B491" s="3" t="str">
        <f ca="1">IFERROR(__xludf.DUMMYFUNCTION("""COMPUTED_VALUE"""),"نبروه ش الشيخ عبيد يسأل على بيت السيد صقر")</f>
        <v>نبروه ش الشيخ عبيد يسأل على بيت السيد صقر</v>
      </c>
      <c r="C491" s="3" t="str">
        <f ca="1">IFERROR(__xludf.DUMMYFUNCTION("""COMPUTED_VALUE"""),"01022236935")</f>
        <v>01022236935</v>
      </c>
      <c r="D491" s="4" t="str">
        <f ca="1">IFERROR(__xludf.DUMMYFUNCTION("""COMPUTED_VALUE"""),"24611081200131")</f>
        <v>24611081200131</v>
      </c>
      <c r="E491" s="5"/>
      <c r="F491" s="6"/>
      <c r="G491">
        <v>1</v>
      </c>
    </row>
    <row r="492" spans="1:7" ht="45" x14ac:dyDescent="0.25">
      <c r="A492" s="3" t="str">
        <f ca="1">IFERROR(__xludf.DUMMYFUNCTION("""COMPUTED_VALUE"""),"طلعت حسن ابو الفتوح")</f>
        <v>طلعت حسن ابو الفتوح</v>
      </c>
      <c r="B492" s="3" t="str">
        <f ca="1">IFERROR(__xludf.DUMMYFUNCTION("""COMPUTED_VALUE"""),"نبروه عند الكوبرى على اول الشارع مطعم مشويات ومحل فسيخ 
اسال على طلعت ابو الفتوح ")</f>
        <v xml:space="preserve">نبروه عند الكوبرى على اول الشارع مطعم مشويات ومحل فسيخ 
اسال على طلعت ابو الفتوح </v>
      </c>
      <c r="C492" s="3" t="str">
        <f ca="1">IFERROR(__xludf.DUMMYFUNCTION("""COMPUTED_VALUE"""),"01003186676")</f>
        <v>01003186676</v>
      </c>
      <c r="D492" s="4" t="str">
        <f ca="1">IFERROR(__xludf.DUMMYFUNCTION("""COMPUTED_VALUE"""),"26906191200036")</f>
        <v>26906191200036</v>
      </c>
      <c r="E492" s="5"/>
      <c r="F492" s="6" t="str">
        <f ca="1">IFERROR(__xludf.DUMMYFUNCTION("""COMPUTED_VALUE"""),"ثلاجه 1 باب")</f>
        <v>ثلاجه 1 باب</v>
      </c>
      <c r="G492">
        <v>1</v>
      </c>
    </row>
    <row r="493" spans="1:7" x14ac:dyDescent="0.25">
      <c r="A493" s="3" t="str">
        <f ca="1">IFERROR(__xludf.DUMMYFUNCTION("""COMPUTED_VALUE"""),"ظاهر توفيق")</f>
        <v>ظاهر توفيق</v>
      </c>
      <c r="B493" s="3" t="str">
        <f ca="1">IFERROR(__xludf.DUMMYFUNCTION("""COMPUTED_VALUE"""),"شربين محله انقاض ")</f>
        <v xml:space="preserve">شربين محله انقاض </v>
      </c>
      <c r="C493" s="3" t="str">
        <f ca="1">IFERROR(__xludf.DUMMYFUNCTION("""COMPUTED_VALUE"""),"01069660069")</f>
        <v>01069660069</v>
      </c>
      <c r="D493" s="4" t="str">
        <f ca="1">IFERROR(__xludf.DUMMYFUNCTION("""COMPUTED_VALUE"""),"26412150100393")</f>
        <v>26412150100393</v>
      </c>
      <c r="E493" s="5"/>
      <c r="F493" s="6"/>
      <c r="G493">
        <v>1</v>
      </c>
    </row>
    <row r="494" spans="1:7" ht="75" x14ac:dyDescent="0.25">
      <c r="A494" s="3" t="str">
        <f ca="1">IFERROR(__xludf.DUMMYFUNCTION("""COMPUTED_VALUE"""),"عائشه حسن سعد السيد")</f>
        <v>عائشه حسن سعد السيد</v>
      </c>
      <c r="B494" s="3" t="str">
        <f ca="1">IFERROR(__xludf.DUMMYFUNCTION("""COMPUTED_VALUE"""),"كفر بدواي عند الكوبري علي اول الشارع قهوه عيسي في نفس 
البيت اللي فيه القهوه يسال علي زوجه فتحي عيسي الدور الاول ")</f>
        <v xml:space="preserve">كفر بدواي عند الكوبري علي اول الشارع قهوه عيسي في نفس 
البيت اللي فيه القهوه يسال علي زوجه فتحي عيسي الدور الاول </v>
      </c>
      <c r="C494" s="3" t="str">
        <f ca="1">IFERROR(__xludf.DUMMYFUNCTION("""COMPUTED_VALUE"""),"00502044345
01027859855
01027859855
01554503295
01019622023")</f>
        <v>00502044345
01027859855
01027859855
01554503295
01019622023</v>
      </c>
      <c r="D494" s="4" t="str">
        <f ca="1">IFERROR(__xludf.DUMMYFUNCTION("""COMPUTED_VALUE"""),"28107011201207")</f>
        <v>28107011201207</v>
      </c>
      <c r="E494" s="5"/>
      <c r="F494" s="6"/>
      <c r="G494">
        <v>1</v>
      </c>
    </row>
    <row r="495" spans="1:7" ht="45" x14ac:dyDescent="0.25">
      <c r="A495" s="3" t="str">
        <f ca="1">IFERROR(__xludf.DUMMYFUNCTION("""COMPUTED_VALUE"""),"عادل السيد محمد الكيلاني")</f>
        <v>عادل السيد محمد الكيلاني</v>
      </c>
      <c r="B495" s="3" t="str">
        <f ca="1">IFERROR(__xludf.DUMMYFUNCTION("""COMPUTED_VALUE"""),"المديرعند التقاطع شمال حاره شيحه امام مكتبه العجمي المنزل ع اليمين الدور الاول رقم المنزل 3")</f>
        <v>المديرعند التقاطع شمال حاره شيحه امام مكتبه العجمي المنزل ع اليمين الدور الاول رقم المنزل 3</v>
      </c>
      <c r="C495" s="3" t="str">
        <f ca="1">IFERROR(__xludf.DUMMYFUNCTION("""COMPUTED_VALUE"""),"01008783431")</f>
        <v>01008783431</v>
      </c>
      <c r="D495" s="4" t="str">
        <f ca="1">IFERROR(__xludf.DUMMYFUNCTION("""COMPUTED_VALUE"""),"26504251200099")</f>
        <v>26504251200099</v>
      </c>
      <c r="E495" s="5"/>
      <c r="F495" s="6"/>
      <c r="G495">
        <v>1</v>
      </c>
    </row>
    <row r="496" spans="1:7" ht="30" x14ac:dyDescent="0.25">
      <c r="A496" s="3" t="str">
        <f ca="1">IFERROR(__xludf.DUMMYFUNCTION("""COMPUTED_VALUE"""),"عادل شحاته بدوي محمد")</f>
        <v>عادل شحاته بدوي محمد</v>
      </c>
      <c r="B496" s="3" t="str">
        <f ca="1">IFERROR(__xludf.DUMMYFUNCTION("""COMPUTED_VALUE"""),"عبد السلام عارف ش العسقلاني منزل رقم 101 الدور الاخير ")</f>
        <v xml:space="preserve">عبد السلام عارف ش العسقلاني منزل رقم 101 الدور الاخير </v>
      </c>
      <c r="C496" s="3" t="str">
        <f ca="1">IFERROR(__xludf.DUMMYFUNCTION("""COMPUTED_VALUE"""),"01006679706")</f>
        <v>01006679706</v>
      </c>
      <c r="D496" s="4" t="str">
        <f ca="1">IFERROR(__xludf.DUMMYFUNCTION("""COMPUTED_VALUE"""),"27003041200091")</f>
        <v>27003041200091</v>
      </c>
      <c r="E496" s="5"/>
      <c r="F496" s="6"/>
      <c r="G496">
        <v>1</v>
      </c>
    </row>
    <row r="497" spans="1:7" ht="45" x14ac:dyDescent="0.25">
      <c r="A497" s="3" t="str">
        <f ca="1">IFERROR(__xludf.DUMMYFUNCTION("""COMPUTED_VALUE"""),"عايدة محمد حسن")</f>
        <v>عايدة محمد حسن</v>
      </c>
      <c r="B497" s="3" t="str">
        <f ca="1">IFERROR(__xludf.DUMMYFUNCTION("""COMPUTED_VALUE"""),"عند مدرسة طه حسين بعد الزقرد للموتسيكلات ش مشمش على اليمين الدور الرابع منزل رقم 15")</f>
        <v>عند مدرسة طه حسين بعد الزقرد للموتسيكلات ش مشمش على اليمين الدور الرابع منزل رقم 15</v>
      </c>
      <c r="C497" s="3" t="str">
        <f ca="1">IFERROR(__xludf.DUMMYFUNCTION("""COMPUTED_VALUE"""),"01220159074")</f>
        <v>01220159074</v>
      </c>
      <c r="D497" s="4" t="str">
        <f ca="1">IFERROR(__xludf.DUMMYFUNCTION("""COMPUTED_VALUE"""),"24312071200062")</f>
        <v>24312071200062</v>
      </c>
      <c r="E497" s="5"/>
      <c r="F497" s="6"/>
      <c r="G497">
        <v>1</v>
      </c>
    </row>
    <row r="498" spans="1:7" ht="45" x14ac:dyDescent="0.25">
      <c r="A498" s="3" t="str">
        <f ca="1">IFERROR(__xludf.DUMMYFUNCTION("""COMPUTED_VALUE"""),"عبد الحميد حموده عرفات")</f>
        <v>عبد الحميد حموده عرفات</v>
      </c>
      <c r="B498" s="3" t="str">
        <f ca="1">IFERROR(__xludf.DUMMYFUNCTION("""COMPUTED_VALUE"""),"السلخانه حاره عيد بعد مسجد القاضي منزل السيد الجوهري
اسال علي (ام مي ) الدور الثالث ")</f>
        <v xml:space="preserve">السلخانه حاره عيد بعد مسجد القاضي منزل السيد الجوهري
اسال علي (ام مي ) الدور الثالث </v>
      </c>
      <c r="C498" s="3" t="str">
        <f ca="1">IFERROR(__xludf.DUMMYFUNCTION("""COMPUTED_VALUE"""),"01066594831")</f>
        <v>01066594831</v>
      </c>
      <c r="D498" s="4" t="str">
        <f ca="1">IFERROR(__xludf.DUMMYFUNCTION("""COMPUTED_VALUE"""),"26103301200236")</f>
        <v>26103301200236</v>
      </c>
      <c r="E498" s="5"/>
      <c r="F498" s="6"/>
      <c r="G498">
        <v>1</v>
      </c>
    </row>
    <row r="499" spans="1:7" ht="45" x14ac:dyDescent="0.25">
      <c r="A499" s="3" t="str">
        <f ca="1">IFERROR(__xludf.DUMMYFUNCTION("""COMPUTED_VALUE"""),"عبد الحميد صلاح عبد الحميد")</f>
        <v>عبد الحميد صلاح عبد الحميد</v>
      </c>
      <c r="B499" s="3" t="str">
        <f ca="1">IFERROR(__xludf.DUMMYFUNCTION("""COMPUTED_VALUE"""),"محمد فتحي ش ابو الدبل متفرع منه حاره حسن امام فرن الحاج فاروق رقم المنزل 11 الدور الاخير اسال علي الاسطي عبد الحميد ")</f>
        <v xml:space="preserve">محمد فتحي ش ابو الدبل متفرع منه حاره حسن امام فرن الحاج فاروق رقم المنزل 11 الدور الاخير اسال علي الاسطي عبد الحميد </v>
      </c>
      <c r="C499" s="3" t="str">
        <f ca="1">IFERROR(__xludf.DUMMYFUNCTION("""COMPUTED_VALUE"""),"00502349584
01009153443")</f>
        <v>00502349584
01009153443</v>
      </c>
      <c r="D499" s="4" t="str">
        <f ca="1">IFERROR(__xludf.DUMMYFUNCTION("""COMPUTED_VALUE"""),"26506091201614")</f>
        <v>26506091201614</v>
      </c>
      <c r="E499" s="5"/>
      <c r="F499" s="6"/>
      <c r="G499">
        <v>1</v>
      </c>
    </row>
    <row r="500" spans="1:7" ht="60" x14ac:dyDescent="0.25">
      <c r="A500" s="3" t="str">
        <f ca="1">IFERROR(__xludf.DUMMYFUNCTION("""COMPUTED_VALUE"""),"عبد الحميد عبد الحميد ابراهيم موافي")</f>
        <v>عبد الحميد عبد الحميد ابراهيم موافي</v>
      </c>
      <c r="B500" s="3" t="str">
        <f ca="1">IFERROR(__xludf.DUMMYFUNCTION("""COMPUTED_VALUE"""),"المالحه يركب من ميت علي عربيات المالحه يركب توك توك 
يسال علي عزبه توريل علي منزل عبد الحميد الموافي الدور الارضي ")</f>
        <v xml:space="preserve">المالحه يركب من ميت علي عربيات المالحه يركب توك توك 
يسال علي عزبه توريل علي منزل عبد الحميد الموافي الدور الارضي </v>
      </c>
      <c r="C500" s="3" t="str">
        <f ca="1">IFERROR(__xludf.DUMMYFUNCTION("""COMPUTED_VALUE"""),"01022411339")</f>
        <v>01022411339</v>
      </c>
      <c r="D500" s="4" t="str">
        <f ca="1">IFERROR(__xludf.DUMMYFUNCTION("""COMPUTED_VALUE"""),"25205251201418")</f>
        <v>25205251201418</v>
      </c>
      <c r="E500" s="5"/>
      <c r="F500" s="6" t="str">
        <f ca="1">IFERROR(__xludf.DUMMYFUNCTION("""COMPUTED_VALUE"""),"بطانيه 5 كيلو
سجاده")</f>
        <v>بطانيه 5 كيلو
سجاده</v>
      </c>
      <c r="G500">
        <v>1</v>
      </c>
    </row>
    <row r="501" spans="1:7" ht="75" x14ac:dyDescent="0.25">
      <c r="A501" s="3" t="str">
        <f ca="1">IFERROR(__xludf.DUMMYFUNCTION("""COMPUTED_VALUE"""),"عبد الرحيم حلمي محمد عبد الرحيم")</f>
        <v>عبد الرحيم حلمي محمد عبد الرحيم</v>
      </c>
      <c r="B501" s="3" t="str">
        <f ca="1">IFERROR(__xludf.DUMMYFUNCTION("""COMPUTED_VALUE"""),"ميت زنقر يركب من طلخا موقف دميره يسال علي 
مواصلات ميت زنقر يسال علي جامع البحر منزل 
الحاله بجانبه الدور الرابع ")</f>
        <v xml:space="preserve">ميت زنقر يركب من طلخا موقف دميره يسال علي 
مواصلات ميت زنقر يسال علي جامع البحر منزل 
الحاله بجانبه الدور الرابع </v>
      </c>
      <c r="C501" s="3" t="str">
        <f ca="1">IFERROR(__xludf.DUMMYFUNCTION("""COMPUTED_VALUE"""),"01096163513")</f>
        <v>01096163513</v>
      </c>
      <c r="D501" s="4" t="str">
        <f ca="1">IFERROR(__xludf.DUMMYFUNCTION("""COMPUTED_VALUE"""),"25801141202658")</f>
        <v>25801141202658</v>
      </c>
      <c r="E501" s="5"/>
      <c r="F501" s="6"/>
      <c r="G501">
        <v>1</v>
      </c>
    </row>
    <row r="502" spans="1:7" ht="30" x14ac:dyDescent="0.25">
      <c r="A502" s="3" t="str">
        <f ca="1">IFERROR(__xludf.DUMMYFUNCTION("""COMPUTED_VALUE"""),"عبد العزيز الباز محمد الباز ")</f>
        <v xml:space="preserve">عبد العزيز الباز محمد الباز </v>
      </c>
      <c r="B502" s="3" t="str">
        <f ca="1">IFERROR(__xludf.DUMMYFUNCTION("""COMPUTED_VALUE"""),"نبروه كفر بهوت شارع مجاهديسال على بيت عبد العزيز الباز")</f>
        <v>نبروه كفر بهوت شارع مجاهديسال على بيت عبد العزيز الباز</v>
      </c>
      <c r="C502" s="3" t="str">
        <f ca="1">IFERROR(__xludf.DUMMYFUNCTION("""COMPUTED_VALUE"""),"01022389405")</f>
        <v>01022389405</v>
      </c>
      <c r="D502" s="4" t="str">
        <f ca="1">IFERROR(__xludf.DUMMYFUNCTION("""COMPUTED_VALUE"""),"26312051201116")</f>
        <v>26312051201116</v>
      </c>
      <c r="E502" s="5"/>
      <c r="F502" s="6"/>
      <c r="G502">
        <v>1</v>
      </c>
    </row>
    <row r="503" spans="1:7" ht="30" x14ac:dyDescent="0.25">
      <c r="A503" s="3" t="str">
        <f ca="1">IFERROR(__xludf.DUMMYFUNCTION("""COMPUTED_VALUE"""),"عبد الله الغريب شعبان ")</f>
        <v xml:space="preserve">عبد الله الغريب شعبان </v>
      </c>
      <c r="B503" s="3" t="str">
        <f ca="1">IFERROR(__xludf.DUMMYFUNCTION("""COMPUTED_VALUE"""),"درين نبروة / الرمله ش الكبير بجوار  ماكينه الطحين  الدور الثالث")</f>
        <v>درين نبروة / الرمله ش الكبير بجوار  ماكينه الطحين  الدور الثالث</v>
      </c>
      <c r="C503" s="3" t="str">
        <f ca="1">IFERROR(__xludf.DUMMYFUNCTION("""COMPUTED_VALUE"""),"01061730908")</f>
        <v>01061730908</v>
      </c>
      <c r="D503" s="4" t="str">
        <f ca="1">IFERROR(__xludf.DUMMYFUNCTION("""COMPUTED_VALUE"""),"28405101200456")</f>
        <v>28405101200456</v>
      </c>
      <c r="E503" s="5"/>
      <c r="F503" s="6"/>
      <c r="G503">
        <v>1</v>
      </c>
    </row>
    <row r="504" spans="1:7" ht="30" x14ac:dyDescent="0.25">
      <c r="A504" s="3" t="str">
        <f ca="1">IFERROR(__xludf.DUMMYFUNCTION("""COMPUTED_VALUE"""),"عبد المجيد السيد عبده شوره ")</f>
        <v xml:space="preserve">عبد المجيد السيد عبده شوره </v>
      </c>
      <c r="B504" s="3" t="str">
        <f ca="1">IFERROR(__xludf.DUMMYFUNCTION("""COMPUTED_VALUE"""),"مساكن المرور بجوار الجمعيه التعاونيه عماره 2 مدخل ب")</f>
        <v>مساكن المرور بجوار الجمعيه التعاونيه عماره 2 مدخل ب</v>
      </c>
      <c r="C504" s="3" t="str">
        <f ca="1">IFERROR(__xludf.DUMMYFUNCTION("""COMPUTED_VALUE"""),"01019219170")</f>
        <v>01019219170</v>
      </c>
      <c r="D504" s="4" t="str">
        <f ca="1">IFERROR(__xludf.DUMMYFUNCTION("""COMPUTED_VALUE"""),"26601161200133")</f>
        <v>26601161200133</v>
      </c>
      <c r="E504" s="5"/>
      <c r="F504" s="6"/>
      <c r="G504">
        <v>1</v>
      </c>
    </row>
    <row r="505" spans="1:7" ht="45" x14ac:dyDescent="0.25">
      <c r="A505" s="3" t="str">
        <f ca="1">IFERROR(__xludf.DUMMYFUNCTION("""COMPUTED_VALUE"""),"عبد الناصر عبد الحليم")</f>
        <v>عبد الناصر عبد الحليم</v>
      </c>
      <c r="B505" s="3" t="str">
        <f ca="1">IFERROR(__xludf.DUMMYFUNCTION("""COMPUTED_VALUE"""),"الروضه يركب من موقف بطرة عربيات الروضه عند الجامع الجديده يسال علي عبد الناصر زلطه الدور الارضي")</f>
        <v>الروضه يركب من موقف بطرة عربيات الروضه عند الجامع الجديده يسال علي عبد الناصر زلطه الدور الارضي</v>
      </c>
      <c r="C505" s="3" t="str">
        <f ca="1">IFERROR(__xludf.DUMMYFUNCTION("""COMPUTED_VALUE"""),"01002640300")</f>
        <v>01002640300</v>
      </c>
      <c r="D505" s="4" t="str">
        <f ca="1">IFERROR(__xludf.DUMMYFUNCTION("""COMPUTED_VALUE"""),"25604051203299")</f>
        <v>25604051203299</v>
      </c>
      <c r="E505" s="5"/>
      <c r="F505" s="6"/>
      <c r="G505">
        <v>1</v>
      </c>
    </row>
    <row r="506" spans="1:7" ht="60" x14ac:dyDescent="0.25">
      <c r="A506" s="3" t="str">
        <f ca="1">IFERROR(__xludf.DUMMYFUNCTION("""COMPUTED_VALUE"""),"عبده احمد عبد اللطيف عباس ")</f>
        <v xml:space="preserve">عبده احمد عبد اللطيف عباس </v>
      </c>
      <c r="B506" s="3" t="str">
        <f ca="1">IFERROR(__xludf.DUMMYFUNCTION("""COMPUTED_VALUE"""),"الجلاء ش الغريب يوجد علي اول الشارع حلواني احمد امين منزل الحاله علي جهه الشمال يوجد جمب منزل الحاله فرن الصعايده ")</f>
        <v xml:space="preserve">الجلاء ش الغريب يوجد علي اول الشارع حلواني احمد امين منزل الحاله علي جهه الشمال يوجد جمب منزل الحاله فرن الصعايده </v>
      </c>
      <c r="C506" s="3" t="str">
        <f ca="1">IFERROR(__xludf.DUMMYFUNCTION("""COMPUTED_VALUE"""),"01090930951")</f>
        <v>01090930951</v>
      </c>
      <c r="D506" s="4" t="str">
        <f ca="1">IFERROR(__xludf.DUMMYFUNCTION("""COMPUTED_VALUE"""),"28708011214973")</f>
        <v>28708011214973</v>
      </c>
      <c r="E506" s="5"/>
      <c r="F506" s="6" t="str">
        <f ca="1">IFERROR(__xludf.DUMMYFUNCTION("""COMPUTED_VALUE"""),"مروحه مكتب")</f>
        <v>مروحه مكتب</v>
      </c>
      <c r="G506">
        <v>1</v>
      </c>
    </row>
    <row r="507" spans="1:7" ht="75" x14ac:dyDescent="0.25">
      <c r="A507" s="3" t="str">
        <f ca="1">IFERROR(__xludf.DUMMYFUNCTION("""COMPUTED_VALUE"""),"عبير شعبان محمد محمد القصبي")</f>
        <v>عبير شعبان محمد محمد القصبي</v>
      </c>
      <c r="B507" s="3" t="str">
        <f ca="1">IFERROR(__xludf.DUMMYFUNCTION("""COMPUTED_VALUE"""),"كفر البدماص ش القزاز متفرع من الامام الليثى على اول الشارع محل جمال للعلف امام 
المنزل محل بقالة ام وائل يسال على محمود الدبوسى الدور التانى ")</f>
        <v xml:space="preserve">كفر البدماص ش القزاز متفرع من الامام الليثى على اول الشارع محل جمال للعلف امام 
المنزل محل بقالة ام وائل يسال على محمود الدبوسى الدور التانى </v>
      </c>
      <c r="C507" s="3" t="str">
        <f ca="1">IFERROR(__xludf.DUMMYFUNCTION("""COMPUTED_VALUE"""),"1003051252
01069234898")</f>
        <v>1003051252
01069234898</v>
      </c>
      <c r="D507" s="4" t="str">
        <f ca="1">IFERROR(__xludf.DUMMYFUNCTION("""COMPUTED_VALUE"""),"27707011200409")</f>
        <v>27707011200409</v>
      </c>
      <c r="E507" s="5"/>
      <c r="F507" s="6"/>
      <c r="G507">
        <v>1</v>
      </c>
    </row>
    <row r="508" spans="1:7" ht="45" x14ac:dyDescent="0.25">
      <c r="A508" s="3" t="str">
        <f ca="1">IFERROR(__xludf.DUMMYFUNCTION("""COMPUTED_VALUE"""),"عبير طاهر محمود يوسف")</f>
        <v>عبير طاهر محمود يوسف</v>
      </c>
      <c r="B508" s="3" t="str">
        <f ca="1">IFERROR(__xludf.DUMMYFUNCTION("""COMPUTED_VALUE"""),"المجزر ش الصحه عند اجزاخانه هبه عماره 27 الدور الرابع 
يسال علي (ام هنيه ) ")</f>
        <v xml:space="preserve">المجزر ش الصحه عند اجزاخانه هبه عماره 27 الدور الرابع 
يسال علي (ام هنيه ) </v>
      </c>
      <c r="C508" s="3" t="str">
        <f ca="1">IFERROR(__xludf.DUMMYFUNCTION("""COMPUTED_VALUE"""),"01016995263")</f>
        <v>01016995263</v>
      </c>
      <c r="D508" s="4" t="str">
        <f ca="1">IFERROR(__xludf.DUMMYFUNCTION("""COMPUTED_VALUE"""),"27404241200201")</f>
        <v>27404241200201</v>
      </c>
      <c r="E508" s="5"/>
      <c r="F508" s="6" t="str">
        <f ca="1">IFERROR(__xludf.DUMMYFUNCTION("""COMPUTED_VALUE"""),"ثلاجه ")</f>
        <v xml:space="preserve">ثلاجه </v>
      </c>
      <c r="G508">
        <v>1</v>
      </c>
    </row>
    <row r="509" spans="1:7" ht="30" x14ac:dyDescent="0.25">
      <c r="A509" s="3" t="str">
        <f ca="1">IFERROR(__xludf.DUMMYFUNCTION("""COMPUTED_VALUE"""),"عبير عبد اللطيف عبد اللطيف حسين ")</f>
        <v xml:space="preserve">عبير عبد اللطيف عبد اللطيف حسين </v>
      </c>
      <c r="B509" s="3" t="str">
        <f ca="1">IFERROR(__xludf.DUMMYFUNCTION("""COMPUTED_VALUE"""),"اويش الحجر عند مسجد القدس يسال بيت الحاج محمد الصعيدي ")</f>
        <v xml:space="preserve">اويش الحجر عند مسجد القدس يسال بيت الحاج محمد الصعيدي </v>
      </c>
      <c r="C509" s="3" t="str">
        <f ca="1">IFERROR(__xludf.DUMMYFUNCTION("""COMPUTED_VALUE"""),"01157506814")</f>
        <v>01157506814</v>
      </c>
      <c r="D509" s="4" t="str">
        <f ca="1">IFERROR(__xludf.DUMMYFUNCTION("""COMPUTED_VALUE"""),"28210231202943")</f>
        <v>28210231202943</v>
      </c>
      <c r="E509" s="5"/>
      <c r="F509" s="6" t="str">
        <f ca="1">IFERROR(__xludf.DUMMYFUNCTION("""COMPUTED_VALUE"""),"ثلاجه 2 باب")</f>
        <v>ثلاجه 2 باب</v>
      </c>
      <c r="G509">
        <v>1</v>
      </c>
    </row>
    <row r="510" spans="1:7" ht="30" x14ac:dyDescent="0.25">
      <c r="A510" s="3" t="str">
        <f ca="1">IFERROR(__xludf.DUMMYFUNCTION("""COMPUTED_VALUE"""),"عبير عبده هاشم ابو فرس")</f>
        <v>عبير عبده هاشم ابو فرس</v>
      </c>
      <c r="B510" s="3" t="str">
        <f ca="1">IFERROR(__xludf.DUMMYFUNCTION("""COMPUTED_VALUE"""),"نقيطه عند الانايه الصيفي منزل سحر شادي الدور الارضي ")</f>
        <v xml:space="preserve">نقيطه عند الانايه الصيفي منزل سحر شادي الدور الارضي </v>
      </c>
      <c r="C510" s="3" t="str">
        <f ca="1">IFERROR(__xludf.DUMMYFUNCTION("""COMPUTED_VALUE"""),"01033679703")</f>
        <v>01033679703</v>
      </c>
      <c r="D510" s="4" t="str">
        <f ca="1">IFERROR(__xludf.DUMMYFUNCTION("""COMPUTED_VALUE"""),"27507111200202")</f>
        <v>27507111200202</v>
      </c>
      <c r="E510" s="5"/>
      <c r="F510" s="6"/>
      <c r="G510">
        <v>1</v>
      </c>
    </row>
    <row r="511" spans="1:7" ht="60" x14ac:dyDescent="0.25">
      <c r="A511" s="3" t="str">
        <f ca="1">IFERROR(__xludf.DUMMYFUNCTION("""COMPUTED_VALUE"""),"عبير علي صلاح علي سعدون")</f>
        <v>عبير علي صلاح علي سعدون</v>
      </c>
      <c r="B511" s="3" t="str">
        <f ca="1">IFERROR(__xludf.DUMMYFUNCTION("""COMPUTED_VALUE"""),"عزبة الشال ش الفرن يوجد على اول الشارع محل بقالة باسم  الحاج (رضا )امام الشارع محل البان شهاب يسال على (ام ضحى ) الدور الاول منزل رقم 7")</f>
        <v>عزبة الشال ش الفرن يوجد على اول الشارع محل بقالة باسم  الحاج (رضا )امام الشارع محل البان شهاب يسال على (ام ضحى ) الدور الاول منزل رقم 7</v>
      </c>
      <c r="C511" s="3" t="str">
        <f ca="1">IFERROR(__xludf.DUMMYFUNCTION("""COMPUTED_VALUE"""),"01062589448")</f>
        <v>01062589448</v>
      </c>
      <c r="D511" s="4" t="str">
        <f ca="1">IFERROR(__xludf.DUMMYFUNCTION("""COMPUTED_VALUE"""),"27508261200282")</f>
        <v>27508261200282</v>
      </c>
      <c r="E511" s="5"/>
      <c r="F511" s="6"/>
      <c r="G511">
        <v>1</v>
      </c>
    </row>
    <row r="512" spans="1:7" ht="45" x14ac:dyDescent="0.25">
      <c r="A512" s="3" t="str">
        <f ca="1">IFERROR(__xludf.DUMMYFUNCTION("""COMPUTED_VALUE"""),"عبير مسعد حسين سلام")</f>
        <v>عبير مسعد حسين سلام</v>
      </c>
      <c r="B512" s="3" t="str">
        <f ca="1">IFERROR(__xludf.DUMMYFUNCTION("""COMPUTED_VALUE"""),"على اول البلد على اول الشارع محل اسماك يدخل الشارع المنزل اللى فى الوش الدور الارضي اسال على ام ادهم ")</f>
        <v xml:space="preserve">على اول البلد على اول الشارع محل اسماك يدخل الشارع المنزل اللى فى الوش الدور الارضي اسال على ام ادهم </v>
      </c>
      <c r="C512" s="3" t="str">
        <f ca="1">IFERROR(__xludf.DUMMYFUNCTION("""COMPUTED_VALUE"""),"01004650960")</f>
        <v>01004650960</v>
      </c>
      <c r="D512" s="4" t="str">
        <f ca="1">IFERROR(__xludf.DUMMYFUNCTION("""COMPUTED_VALUE"""),"28310261202004")</f>
        <v>28310261202004</v>
      </c>
      <c r="E512" s="5"/>
      <c r="F512" s="6"/>
      <c r="G512">
        <v>1</v>
      </c>
    </row>
    <row r="513" spans="1:7" ht="45" x14ac:dyDescent="0.25">
      <c r="A513" s="3" t="str">
        <f ca="1">IFERROR(__xludf.DUMMYFUNCTION("""COMPUTED_VALUE"""),"عبير مصطفي عباس محمد علي")</f>
        <v>عبير مصطفي عباس محمد علي</v>
      </c>
      <c r="B513" s="3" t="str">
        <f ca="1">IFERROR(__xludf.DUMMYFUNCTION("""COMPUTED_VALUE"""),"عزبه الصفيح في اخر العزبه من علي مالحه علي اول الشارع مسجد الشيخ صبري اسال علي منزل احمد عبيد")</f>
        <v>عزبه الصفيح في اخر العزبه من علي مالحه علي اول الشارع مسجد الشيخ صبري اسال علي منزل احمد عبيد</v>
      </c>
      <c r="C513" s="3" t="str">
        <f ca="1">IFERROR(__xludf.DUMMYFUNCTION("""COMPUTED_VALUE"""),"01062443439")</f>
        <v>01062443439</v>
      </c>
      <c r="D513" s="4" t="str">
        <f ca="1">IFERROR(__xludf.DUMMYFUNCTION("""COMPUTED_VALUE"""),"27905181201023")</f>
        <v>27905181201023</v>
      </c>
      <c r="E513" s="5"/>
      <c r="F513" s="6"/>
      <c r="G513">
        <v>1</v>
      </c>
    </row>
    <row r="514" spans="1:7" ht="30" x14ac:dyDescent="0.25">
      <c r="A514" s="3" t="str">
        <f ca="1">IFERROR(__xludf.DUMMYFUNCTION("""COMPUTED_VALUE"""),"عبير يوسف منصور يوسف")</f>
        <v>عبير يوسف منصور يوسف</v>
      </c>
      <c r="B514" s="3" t="str">
        <f ca="1">IFERROR(__xludf.DUMMYFUNCTION("""COMPUTED_VALUE"""),"كفر البدماص ش اشرف مرجان متفرع من ش فؤاد الدور التانى ")</f>
        <v xml:space="preserve">كفر البدماص ش اشرف مرجان متفرع من ش فؤاد الدور التانى </v>
      </c>
      <c r="C514" s="3" t="str">
        <f ca="1">IFERROR(__xludf.DUMMYFUNCTION("""COMPUTED_VALUE"""),"01011466065")</f>
        <v>01011466065</v>
      </c>
      <c r="D514" s="4" t="str">
        <f ca="1">IFERROR(__xludf.DUMMYFUNCTION("""COMPUTED_VALUE"""),"27602021200087")</f>
        <v>27602021200087</v>
      </c>
      <c r="E514" s="5"/>
      <c r="F514" s="6"/>
      <c r="G514">
        <v>1</v>
      </c>
    </row>
    <row r="515" spans="1:7" ht="45" x14ac:dyDescent="0.25">
      <c r="A515" s="3" t="str">
        <f ca="1">IFERROR(__xludf.DUMMYFUNCTION("""COMPUTED_VALUE"""),"عزه ابراهيم رمضان عبد الغني")</f>
        <v>عزه ابراهيم رمضان عبد الغني</v>
      </c>
      <c r="B515" s="3" t="str">
        <f ca="1">IFERROR(__xludf.DUMMYFUNCTION("""COMPUTED_VALUE"""),"نبروه اسفل الكوبرى العلوى عند مطعم الشويحى يسال على بيت محمد طاهر السيد 
الزيادى الدور الرابع ")</f>
        <v xml:space="preserve">نبروه اسفل الكوبرى العلوى عند مطعم الشويحى يسال على بيت محمد طاهر السيد 
الزيادى الدور الرابع </v>
      </c>
      <c r="C515" s="3" t="str">
        <f ca="1">IFERROR(__xludf.DUMMYFUNCTION("""COMPUTED_VALUE"""),"01097960396")</f>
        <v>01097960396</v>
      </c>
      <c r="D515" s="4" t="str">
        <f ca="1">IFERROR(__xludf.DUMMYFUNCTION("""COMPUTED_VALUE"""),"30111261202523")</f>
        <v>30111261202523</v>
      </c>
      <c r="E515" s="5"/>
      <c r="F515" s="6"/>
      <c r="G515">
        <v>1</v>
      </c>
    </row>
    <row r="516" spans="1:7" ht="30" x14ac:dyDescent="0.25">
      <c r="A516" s="3" t="str">
        <f ca="1">IFERROR(__xludf.DUMMYFUNCTION("""COMPUTED_VALUE"""),"عزه ابو العنين عوض على")</f>
        <v>عزه ابو العنين عوض على</v>
      </c>
      <c r="B516" s="3" t="str">
        <f ca="1">IFERROR(__xludf.DUMMYFUNCTION("""COMPUTED_VALUE"""),"المجزر ايواء 3بجوار قهوة ابو سماح الدور الارضى اسال على عزه")</f>
        <v>المجزر ايواء 3بجوار قهوة ابو سماح الدور الارضى اسال على عزه</v>
      </c>
      <c r="C516" s="3" t="str">
        <f ca="1">IFERROR(__xludf.DUMMYFUNCTION("""COMPUTED_VALUE"""),"01025357547")</f>
        <v>01025357547</v>
      </c>
      <c r="D516" s="4" t="str">
        <f ca="1">IFERROR(__xludf.DUMMYFUNCTION("""COMPUTED_VALUE"""),"26212251206363")</f>
        <v>26212251206363</v>
      </c>
      <c r="E516" s="5"/>
      <c r="F516" s="6"/>
      <c r="G516">
        <v>1</v>
      </c>
    </row>
    <row r="517" spans="1:7" ht="45" x14ac:dyDescent="0.25">
      <c r="A517" s="3" t="str">
        <f ca="1">IFERROR(__xludf.DUMMYFUNCTION("""COMPUTED_VALUE"""),"عزه العراقي احمد احمد")</f>
        <v>عزه العراقي احمد احمد</v>
      </c>
      <c r="B517" s="3" t="str">
        <f ca="1">IFERROR(__xludf.DUMMYFUNCTION("""COMPUTED_VALUE"""),"نقيطه ينزل عند الكوبري يسال علي ش بركات الصعيدي 
خلف منزل الحاله مصنع مخلل الدور الثاني")</f>
        <v>نقيطه ينزل عند الكوبري يسال علي ش بركات الصعيدي 
خلف منزل الحاله مصنع مخلل الدور الثاني</v>
      </c>
      <c r="C517" s="3" t="str">
        <f ca="1">IFERROR(__xludf.DUMMYFUNCTION("""COMPUTED_VALUE"""),"01065648746
01010768285")</f>
        <v>01065648746
01010768285</v>
      </c>
      <c r="D517" s="4" t="str">
        <f ca="1">IFERROR(__xludf.DUMMYFUNCTION("""COMPUTED_VALUE"""),"28303071203962")</f>
        <v>28303071203962</v>
      </c>
      <c r="E517" s="5"/>
      <c r="F517" s="6" t="str">
        <f ca="1">IFERROR(__xludf.DUMMYFUNCTION("""COMPUTED_VALUE"""),"دولاب")</f>
        <v>دولاب</v>
      </c>
      <c r="G517">
        <v>1</v>
      </c>
    </row>
    <row r="518" spans="1:7" ht="30" x14ac:dyDescent="0.25">
      <c r="A518" s="3" t="str">
        <f ca="1">IFERROR(__xludf.DUMMYFUNCTION("""COMPUTED_VALUE"""),"عزه توفيق محمد ابو المعاطي ")</f>
        <v xml:space="preserve">عزه توفيق محمد ابو المعاطي </v>
      </c>
      <c r="B518" s="3" t="str">
        <f ca="1">IFERROR(__xludf.DUMMYFUNCTION("""COMPUTED_VALUE"""),"محمد فتحى ش أبوعبد الله منزل رقم 33 الدور الثاني ")</f>
        <v xml:space="preserve">محمد فتحى ش أبوعبد الله منزل رقم 33 الدور الثاني </v>
      </c>
      <c r="C518" s="3" t="str">
        <f ca="1">IFERROR(__xludf.DUMMYFUNCTION("""COMPUTED_VALUE"""),"01091286887")</f>
        <v>01091286887</v>
      </c>
      <c r="D518" s="4" t="str">
        <f ca="1">IFERROR(__xludf.DUMMYFUNCTION("""COMPUTED_VALUE"""),"28205181200126")</f>
        <v>28205181200126</v>
      </c>
      <c r="E518" s="5"/>
      <c r="F518" s="6"/>
      <c r="G518">
        <v>1</v>
      </c>
    </row>
    <row r="519" spans="1:7" ht="45" x14ac:dyDescent="0.25">
      <c r="A519" s="3" t="str">
        <f ca="1">IFERROR(__xludf.DUMMYFUNCTION("""COMPUTED_VALUE"""),"عزه علي امين احمد ")</f>
        <v xml:space="preserve">عزه علي امين احمد </v>
      </c>
      <c r="B519" s="3" t="str">
        <f ca="1">IFERROR(__xludf.DUMMYFUNCTION("""COMPUTED_VALUE"""),"المجزر ش التعمير عند المدرسه الابتدائيه مدرسه الفردوس الدور الارضي يسال علي ام السيد ")</f>
        <v xml:space="preserve">المجزر ش التعمير عند المدرسه الابتدائيه مدرسه الفردوس الدور الارضي يسال علي ام السيد </v>
      </c>
      <c r="C519" s="3" t="str">
        <f ca="1">IFERROR(__xludf.DUMMYFUNCTION("""COMPUTED_VALUE"""),"01277029228")</f>
        <v>01277029228</v>
      </c>
      <c r="D519" s="4" t="str">
        <f ca="1">IFERROR(__xludf.DUMMYFUNCTION("""COMPUTED_VALUE"""),"27201051204384")</f>
        <v>27201051204384</v>
      </c>
      <c r="E519" s="5"/>
      <c r="F519" s="6" t="str">
        <f ca="1">IFERROR(__xludf.DUMMYFUNCTION("""COMPUTED_VALUE"""),"سرير 150 سم
غساله هاف")</f>
        <v>سرير 150 سم
غساله هاف</v>
      </c>
      <c r="G519">
        <v>1</v>
      </c>
    </row>
    <row r="520" spans="1:7" ht="45" x14ac:dyDescent="0.25">
      <c r="A520" s="3" t="str">
        <f ca="1">IFERROR(__xludf.DUMMYFUNCTION("""COMPUTED_VALUE"""),"عزه محمود سنجاب سنجاب")</f>
        <v>عزه محمود سنجاب سنجاب</v>
      </c>
      <c r="B520" s="3" t="str">
        <f ca="1">IFERROR(__xludf.DUMMYFUNCTION("""COMPUTED_VALUE"""),"كوم الدربي اول البلد علي الطريق من بره علي اول الشارع كافتيريا بجانب مستشفي الفجر يسال علي حسام سرحان الدور الرابع ")</f>
        <v xml:space="preserve">كوم الدربي اول البلد علي الطريق من بره علي اول الشارع كافتيريا بجانب مستشفي الفجر يسال علي حسام سرحان الدور الرابع </v>
      </c>
      <c r="C520" s="3" t="str">
        <f ca="1">IFERROR(__xludf.DUMMYFUNCTION("""COMPUTED_VALUE"""),"01062960077")</f>
        <v>01062960077</v>
      </c>
      <c r="D520" s="4" t="str">
        <f ca="1">IFERROR(__xludf.DUMMYFUNCTION("""COMPUTED_VALUE"""),"28205251202067")</f>
        <v>28205251202067</v>
      </c>
      <c r="E520" s="5"/>
      <c r="F520" s="6"/>
      <c r="G520">
        <v>1</v>
      </c>
    </row>
    <row r="521" spans="1:7" ht="30" x14ac:dyDescent="0.25">
      <c r="A521" s="3" t="str">
        <f ca="1">IFERROR(__xludf.DUMMYFUNCTION("""COMPUTED_VALUE"""),"عزيزه المتولي ابو المعاطي الوصيف")</f>
        <v>عزيزه المتولي ابو المعاطي الوصيف</v>
      </c>
      <c r="B521" s="3" t="str">
        <f ca="1">IFERROR(__xludf.DUMMYFUNCTION("""COMPUTED_VALUE"""),"كفر طناح على  سكة الشرق بيت محمد فتحى عند ابراهيم حرشه الدور الثالث ")</f>
        <v xml:space="preserve">كفر طناح على  سكة الشرق بيت محمد فتحى عند ابراهيم حرشه الدور الثالث </v>
      </c>
      <c r="C521" s="3" t="str">
        <f ca="1">IFERROR(__xludf.DUMMYFUNCTION("""COMPUTED_VALUE"""),"01023921419
01061177446")</f>
        <v>01023921419
01061177446</v>
      </c>
      <c r="D521" s="4" t="str">
        <f ca="1">IFERROR(__xludf.DUMMYFUNCTION("""COMPUTED_VALUE"""),"24806291200708")</f>
        <v>24806291200708</v>
      </c>
      <c r="E521" s="5"/>
      <c r="F521" s="6" t="str">
        <f ca="1">IFERROR(__xludf.DUMMYFUNCTION("""COMPUTED_VALUE"""),"مرتبه 120 سم")</f>
        <v>مرتبه 120 سم</v>
      </c>
      <c r="G521">
        <v>1</v>
      </c>
    </row>
    <row r="522" spans="1:7" ht="45" x14ac:dyDescent="0.25">
      <c r="A522" s="3" t="str">
        <f ca="1">IFERROR(__xludf.DUMMYFUNCTION("""COMPUTED_VALUE"""),"عزيزه حسب الله محمد احمد")</f>
        <v>عزيزه حسب الله محمد احمد</v>
      </c>
      <c r="B522" s="3" t="str">
        <f ca="1">IFERROR(__xludf.DUMMYFUNCTION("""COMPUTED_VALUE"""),"عزبه الشال ش المضرب متفرع منه حارة عبد الفتاح سليمان ثان منزل علي الشمال الدور الارضي ")</f>
        <v xml:space="preserve">عزبه الشال ش المضرب متفرع منه حارة عبد الفتاح سليمان ثان منزل علي الشمال الدور الارضي </v>
      </c>
      <c r="C522" s="3" t="str">
        <f ca="1">IFERROR(__xludf.DUMMYFUNCTION("""COMPUTED_VALUE"""),"0109969575
01022924183 رقم بنتها")</f>
        <v>0109969575
01022924183 رقم بنتها</v>
      </c>
      <c r="D522" s="4" t="str">
        <f ca="1">IFERROR(__xludf.DUMMYFUNCTION("""COMPUTED_VALUE"""),"24312151203046")</f>
        <v>24312151203046</v>
      </c>
      <c r="E522" s="5"/>
      <c r="F522" s="6"/>
      <c r="G522">
        <v>1</v>
      </c>
    </row>
    <row r="523" spans="1:7" ht="30" x14ac:dyDescent="0.25">
      <c r="A523" s="3" t="str">
        <f ca="1">IFERROR(__xludf.DUMMYFUNCTION("""COMPUTED_VALUE"""),"عزيزه محمد حسين اسماعيل ")</f>
        <v xml:space="preserve">عزيزه محمد حسين اسماعيل </v>
      </c>
      <c r="B523" s="3" t="str">
        <f ca="1">IFERROR(__xludf.DUMMYFUNCTION("""COMPUTED_VALUE"""),"عزبة عقل 5حارة يحيى بجوار مجمع الايمان ناحية محطة القطار الدور الرابع")</f>
        <v>عزبة عقل 5حارة يحيى بجوار مجمع الايمان ناحية محطة القطار الدور الرابع</v>
      </c>
      <c r="C523" s="3" t="str">
        <f ca="1">IFERROR(__xludf.DUMMYFUNCTION("""COMPUTED_VALUE"""),"01095291543
01007957524")</f>
        <v>01095291543
01007957524</v>
      </c>
      <c r="D523" s="4" t="str">
        <f ca="1">IFERROR(__xludf.DUMMYFUNCTION("""COMPUTED_VALUE"""),"26812291200381")</f>
        <v>26812291200381</v>
      </c>
      <c r="E523" s="5"/>
      <c r="F523" s="6"/>
      <c r="G523">
        <v>1</v>
      </c>
    </row>
    <row r="524" spans="1:7" ht="45" x14ac:dyDescent="0.25">
      <c r="A524" s="3" t="str">
        <f ca="1">IFERROR(__xludf.DUMMYFUNCTION("""COMPUTED_VALUE"""),"عزيزه محمد عوض ابو العنين ")</f>
        <v xml:space="preserve">عزيزه محمد عوض ابو العنين </v>
      </c>
      <c r="B524" s="3" t="str">
        <f ca="1">IFERROR(__xludf.DUMMYFUNCTION("""COMPUTED_VALUE"""),"منية سندوب ش الشحات الحنكار عند جامع الرحمن منزلشعبان السودانى الدور الارضى")</f>
        <v>منية سندوب ش الشحات الحنكار عند جامع الرحمن منزلشعبان السودانى الدور الارضى</v>
      </c>
      <c r="C524" s="3" t="str">
        <f ca="1">IFERROR(__xludf.DUMMYFUNCTION("""COMPUTED_VALUE"""),"01032794544")</f>
        <v>01032794544</v>
      </c>
      <c r="D524" s="4" t="str">
        <f ca="1">IFERROR(__xludf.DUMMYFUNCTION("""COMPUTED_VALUE"""),"28810251204966")</f>
        <v>28810251204966</v>
      </c>
      <c r="E524" s="5"/>
      <c r="F524" s="6"/>
      <c r="G524">
        <v>1</v>
      </c>
    </row>
    <row r="525" spans="1:7" x14ac:dyDescent="0.25">
      <c r="A525" s="3" t="str">
        <f ca="1">IFERROR(__xludf.DUMMYFUNCTION("""COMPUTED_VALUE"""),"عصام حسن رمضان حسن")</f>
        <v>عصام حسن رمضان حسن</v>
      </c>
      <c r="B525" s="3" t="str">
        <f ca="1">IFERROR(__xludf.DUMMYFUNCTION("""COMPUTED_VALUE"""),"ش الاوبرج اول فاتحه شمال الدور الارضى ")</f>
        <v xml:space="preserve">ش الاوبرج اول فاتحه شمال الدور الارضى </v>
      </c>
      <c r="C525" s="3" t="str">
        <f ca="1">IFERROR(__xludf.DUMMYFUNCTION("""COMPUTED_VALUE"""),"01066369861")</f>
        <v>01066369861</v>
      </c>
      <c r="D525" s="4" t="str">
        <f ca="1">IFERROR(__xludf.DUMMYFUNCTION("""COMPUTED_VALUE"""),"26807051200071")</f>
        <v>26807051200071</v>
      </c>
      <c r="E525" s="5"/>
      <c r="F525" s="6"/>
      <c r="G525">
        <v>1</v>
      </c>
    </row>
    <row r="526" spans="1:7" ht="45" x14ac:dyDescent="0.25">
      <c r="A526" s="3" t="str">
        <f ca="1">IFERROR(__xludf.DUMMYFUNCTION("""COMPUTED_VALUE"""),"عصام رزق السعيد عبد الحميد")</f>
        <v>عصام رزق السعيد عبد الحميد</v>
      </c>
      <c r="B526" s="3" t="str">
        <f ca="1">IFERROR(__xludf.DUMMYFUNCTION("""COMPUTED_VALUE"""),"نبروة /ش الشيخ عبيد بعد محل 
فراخ توكل شولح اول فتحه
 شمال يسال علي عادل صندق")</f>
        <v>نبروة /ش الشيخ عبيد بعد محل 
فراخ توكل شولح اول فتحه
 شمال يسال علي عادل صندق</v>
      </c>
      <c r="C526" s="3" t="str">
        <f ca="1">IFERROR(__xludf.DUMMYFUNCTION("""COMPUTED_VALUE"""),"01028142707")</f>
        <v>01028142707</v>
      </c>
      <c r="D526" s="4" t="str">
        <f ca="1">IFERROR(__xludf.DUMMYFUNCTION("""COMPUTED_VALUE"""),"27601091200975")</f>
        <v>27601091200975</v>
      </c>
      <c r="E526" s="5"/>
      <c r="F526" s="6"/>
      <c r="G526">
        <v>1</v>
      </c>
    </row>
    <row r="527" spans="1:7" ht="30" x14ac:dyDescent="0.25">
      <c r="A527" s="3" t="str">
        <f ca="1">IFERROR(__xludf.DUMMYFUNCTION("""COMPUTED_VALUE"""),"عصام سعد حامد عبد الله ")</f>
        <v xml:space="preserve">عصام سعد حامد عبد الله </v>
      </c>
      <c r="B527" s="3" t="str">
        <f ca="1">IFERROR(__xludf.DUMMYFUNCTION("""COMPUTED_VALUE"""),"كفر البدماص ش قاعود ش عبد الرازق ابو الفرج متفرع من ش قاعود  عزه 20")</f>
        <v>كفر البدماص ش قاعود ش عبد الرازق ابو الفرج متفرع من ش قاعود  عزه 20</v>
      </c>
      <c r="C527" s="3" t="str">
        <f ca="1">IFERROR(__xludf.DUMMYFUNCTION("""COMPUTED_VALUE"""),"01010016357")</f>
        <v>01010016357</v>
      </c>
      <c r="D527" s="4" t="str">
        <f ca="1">IFERROR(__xludf.DUMMYFUNCTION("""COMPUTED_VALUE"""),"25704141200056")</f>
        <v>25704141200056</v>
      </c>
      <c r="E527" s="5"/>
      <c r="F527" s="6"/>
      <c r="G527">
        <v>1</v>
      </c>
    </row>
    <row r="528" spans="1:7" ht="30" x14ac:dyDescent="0.25">
      <c r="A528" s="3" t="str">
        <f ca="1">IFERROR(__xludf.DUMMYFUNCTION("""COMPUTED_VALUE"""),"عطيات فرحات شاهين ابو المعاطي ")</f>
        <v xml:space="preserve">عطيات فرحات شاهين ابو المعاطي </v>
      </c>
      <c r="B528" s="3" t="str">
        <f ca="1">IFERROR(__xludf.DUMMYFUNCTION("""COMPUTED_VALUE"""),"نبروة ( الطيبه - الحناشيه بجوار مسجد ابو صفيه اسال ع عطيات ام شهد )")</f>
        <v>نبروة ( الطيبه - الحناشيه بجوار مسجد ابو صفيه اسال ع عطيات ام شهد )</v>
      </c>
      <c r="C528" s="3" t="str">
        <f ca="1">IFERROR(__xludf.DUMMYFUNCTION("""COMPUTED_VALUE"""),"01205345835
01090077081")</f>
        <v>01205345835
01090077081</v>
      </c>
      <c r="D528" s="4" t="str">
        <f ca="1">IFERROR(__xludf.DUMMYFUNCTION("""COMPUTED_VALUE"""),"27812261203665")</f>
        <v>27812261203665</v>
      </c>
      <c r="E528" s="5"/>
      <c r="F528" s="6" t="str">
        <f ca="1">IFERROR(__xludf.DUMMYFUNCTION("""COMPUTED_VALUE"""),"ثلاجه 2 باب")</f>
        <v>ثلاجه 2 باب</v>
      </c>
      <c r="G528">
        <v>1</v>
      </c>
    </row>
    <row r="529" spans="1:7" ht="45" x14ac:dyDescent="0.25">
      <c r="A529" s="3" t="str">
        <f ca="1">IFERROR(__xludf.DUMMYFUNCTION("""COMPUTED_VALUE"""),"عفاف عوض السيد احمد البيلى")</f>
        <v>عفاف عوض السيد احمد البيلى</v>
      </c>
      <c r="B529" s="3" t="str">
        <f ca="1">IFERROR(__xludf.DUMMYFUNCTION("""COMPUTED_VALUE"""),"الطيبه يذهب عند فرنماهر بتاع العيش يسال على بيت الحاج مرتضى محمد عبد المطلب")</f>
        <v>الطيبه يذهب عند فرنماهر بتاع العيش يسال على بيت الحاج مرتضى محمد عبد المطلب</v>
      </c>
      <c r="C529" s="3" t="str">
        <f ca="1">IFERROR(__xludf.DUMMYFUNCTION("""COMPUTED_VALUE"""),"01016923638")</f>
        <v>01016923638</v>
      </c>
      <c r="D529" s="4" t="str">
        <f ca="1">IFERROR(__xludf.DUMMYFUNCTION("""COMPUTED_VALUE"""),"26207121201846")</f>
        <v>26207121201846</v>
      </c>
      <c r="E529" s="5"/>
      <c r="F529" s="6" t="str">
        <f ca="1">IFERROR(__xludf.DUMMYFUNCTION("""COMPUTED_VALUE"""),"ثلاجه 1 باب
غساله عاديه")</f>
        <v>ثلاجه 1 باب
غساله عاديه</v>
      </c>
      <c r="G529">
        <v>1</v>
      </c>
    </row>
    <row r="530" spans="1:7" ht="30" x14ac:dyDescent="0.25">
      <c r="A530" s="3" t="str">
        <f ca="1">IFERROR(__xludf.DUMMYFUNCTION("""COMPUTED_VALUE"""),"علي علي علي الحريري ")</f>
        <v xml:space="preserve">علي علي علي الحريري </v>
      </c>
      <c r="B530" s="3" t="str">
        <f ca="1">IFERROR(__xludf.DUMMYFUNCTION("""COMPUTED_VALUE"""),"ميت عنتر عند مجمع التوحيد اسال علي علي الحريري")</f>
        <v>ميت عنتر عند مجمع التوحيد اسال علي علي الحريري</v>
      </c>
      <c r="C530" s="3" t="str">
        <f ca="1">IFERROR(__xludf.DUMMYFUNCTION("""COMPUTED_VALUE"""),"01273949037")</f>
        <v>01273949037</v>
      </c>
      <c r="D530" s="4" t="str">
        <f ca="1">IFERROR(__xludf.DUMMYFUNCTION("""COMPUTED_VALUE"""),"25311261201917")</f>
        <v>25311261201917</v>
      </c>
      <c r="E530" s="5"/>
      <c r="F530" s="6"/>
      <c r="G530">
        <v>1</v>
      </c>
    </row>
    <row r="531" spans="1:7" ht="45" x14ac:dyDescent="0.25">
      <c r="A531" s="3" t="str">
        <f ca="1">IFERROR(__xludf.DUMMYFUNCTION("""COMPUTED_VALUE"""),"علياء حسن ابراهيم محمد ")</f>
        <v xml:space="preserve">علياء حسن ابراهيم محمد </v>
      </c>
      <c r="B531" s="3" t="str">
        <f ca="1">IFERROR(__xludf.DUMMYFUNCTION("""COMPUTED_VALUE"""),"سندوب عند مسجد الششتاوى على اول الشارع الحماقى لاسطوانات الاكسجين 
فى اخر الشارع على الشمال الدور الثانى ")</f>
        <v xml:space="preserve">سندوب عند مسجد الششتاوى على اول الشارع الحماقى لاسطوانات الاكسجين 
فى اخر الشارع على الشمال الدور الثانى </v>
      </c>
      <c r="C531" s="3" t="str">
        <f ca="1">IFERROR(__xludf.DUMMYFUNCTION("""COMPUTED_VALUE"""),"01013371580")</f>
        <v>01013371580</v>
      </c>
      <c r="D531" s="4" t="str">
        <f ca="1">IFERROR(__xludf.DUMMYFUNCTION("""COMPUTED_VALUE"""),"28907101200249")</f>
        <v>28907101200249</v>
      </c>
      <c r="E531" s="5"/>
      <c r="F531" s="6"/>
      <c r="G531">
        <v>1</v>
      </c>
    </row>
    <row r="532" spans="1:7" ht="30" x14ac:dyDescent="0.25">
      <c r="A532" s="3" t="str">
        <f ca="1">IFERROR(__xludf.DUMMYFUNCTION("""COMPUTED_VALUE"""),"عماد بدير احمد سالم")</f>
        <v>عماد بدير احمد سالم</v>
      </c>
      <c r="B532" s="3" t="str">
        <f ca="1">IFERROR(__xludf.DUMMYFUNCTION("""COMPUTED_VALUE"""),"عبد السلام عارف ش البسيوني منزل رقم 46 الدور الخامس")</f>
        <v>عبد السلام عارف ش البسيوني منزل رقم 46 الدور الخامس</v>
      </c>
      <c r="C532" s="3" t="str">
        <f ca="1">IFERROR(__xludf.DUMMYFUNCTION("""COMPUTED_VALUE"""),"01064876025")</f>
        <v>01064876025</v>
      </c>
      <c r="D532" s="4" t="str">
        <f ca="1">IFERROR(__xludf.DUMMYFUNCTION("""COMPUTED_VALUE"""),"25607301200036")</f>
        <v>25607301200036</v>
      </c>
      <c r="E532" s="5"/>
      <c r="F532" s="6" t="str">
        <f ca="1">IFERROR(__xludf.DUMMYFUNCTION("""COMPUTED_VALUE"""),"بطانيه 5 كيلو")</f>
        <v>بطانيه 5 كيلو</v>
      </c>
      <c r="G532">
        <v>1</v>
      </c>
    </row>
    <row r="533" spans="1:7" ht="45" x14ac:dyDescent="0.25">
      <c r="A533" s="3" t="str">
        <f ca="1">IFERROR(__xludf.DUMMYFUNCTION("""COMPUTED_VALUE"""),"عوض عوض احمد  محمد ")</f>
        <v xml:space="preserve">عوض عوض احمد  محمد </v>
      </c>
      <c r="B533" s="3" t="str">
        <f ca="1">IFERROR(__xludf.DUMMYFUNCTION("""COMPUTED_VALUE"""),"طلخا ش سعيد بعد مسجد البازات المنزل على اليمين الدور الثالث منزل رقم 
48اسال على عوض")</f>
        <v>طلخا ش سعيد بعد مسجد البازات المنزل على اليمين الدور الثالث منزل رقم 
48اسال على عوض</v>
      </c>
      <c r="C533" s="3" t="str">
        <f ca="1">IFERROR(__xludf.DUMMYFUNCTION("""COMPUTED_VALUE"""),"01062952694
01064818022")</f>
        <v>01062952694
01064818022</v>
      </c>
      <c r="D533" s="4" t="str">
        <f ca="1">IFERROR(__xludf.DUMMYFUNCTION("""COMPUTED_VALUE"""),"27611251200875")</f>
        <v>27611251200875</v>
      </c>
      <c r="E533" s="5"/>
      <c r="F533" s="6"/>
      <c r="G533">
        <v>1</v>
      </c>
    </row>
    <row r="534" spans="1:7" ht="45" x14ac:dyDescent="0.25">
      <c r="A534" s="3" t="str">
        <f ca="1">IFERROR(__xludf.DUMMYFUNCTION("""COMPUTED_VALUE"""),"عوض محمد عوض بدوي")</f>
        <v>عوض محمد عوض بدوي</v>
      </c>
      <c r="B534" s="3" t="str">
        <f ca="1">IFERROR(__xludf.DUMMYFUNCTION("""COMPUTED_VALUE"""),"شها واركب توك توك قوله الجامع الكبير يسال علي منزل عوض المكوجي واسال  رقم المنزل 3")</f>
        <v>شها واركب توك توك قوله الجامع الكبير يسال علي منزل عوض المكوجي واسال  رقم المنزل 3</v>
      </c>
      <c r="C534" s="3" t="str">
        <f ca="1">IFERROR(__xludf.DUMMYFUNCTION("""COMPUTED_VALUE"""),"00502039545
01092610223
01554735865")</f>
        <v>00502039545
01092610223
01554735865</v>
      </c>
      <c r="D534" s="4" t="str">
        <f ca="1">IFERROR(__xludf.DUMMYFUNCTION("""COMPUTED_VALUE"""),"26612151204353")</f>
        <v>26612151204353</v>
      </c>
      <c r="E534" s="5"/>
      <c r="F534" s="6" t="str">
        <f ca="1">IFERROR(__xludf.DUMMYFUNCTION("""COMPUTED_VALUE"""),"بطانيه 5 كيلو")</f>
        <v>بطانيه 5 كيلو</v>
      </c>
      <c r="G534">
        <v>1</v>
      </c>
    </row>
    <row r="535" spans="1:7" ht="45" x14ac:dyDescent="0.25">
      <c r="A535" s="3" t="str">
        <f ca="1">IFERROR(__xludf.DUMMYFUNCTION("""COMPUTED_VALUE"""),"غاده محمد عبده ابو طالب ")</f>
        <v xml:space="preserve">غاده محمد عبده ابو طالب </v>
      </c>
      <c r="B535" s="3" t="str">
        <f ca="1">IFERROR(__xludf.DUMMYFUNCTION("""COMPUTED_VALUE"""),"ش النخلة ش ابراهيم سعيد على اول الشارع بودى للموبلياتامام عصارة رشا منزل رقم 83 الدور الثالث")</f>
        <v>ش النخلة ش ابراهيم سعيد على اول الشارع بودى للموبلياتامام عصارة رشا منزل رقم 83 الدور الثالث</v>
      </c>
      <c r="C535" s="3" t="str">
        <f ca="1">IFERROR(__xludf.DUMMYFUNCTION("""COMPUTED_VALUE"""),"01098023535
0502942917")</f>
        <v>01098023535
0502942917</v>
      </c>
      <c r="D535" s="4" t="str">
        <f ca="1">IFERROR(__xludf.DUMMYFUNCTION("""COMPUTED_VALUE"""),"28201251200107")</f>
        <v>28201251200107</v>
      </c>
      <c r="E535" s="5"/>
      <c r="F535" s="6" t="str">
        <f ca="1">IFERROR(__xludf.DUMMYFUNCTION("""COMPUTED_VALUE"""),"ثلاجه 2 باب")</f>
        <v>ثلاجه 2 باب</v>
      </c>
      <c r="G535">
        <v>1</v>
      </c>
    </row>
    <row r="536" spans="1:7" ht="30" x14ac:dyDescent="0.25">
      <c r="A536" s="3" t="str">
        <f ca="1">IFERROR(__xludf.DUMMYFUNCTION("""COMPUTED_VALUE"""),"غرام صادق ابو المعاطي السيد")</f>
        <v>غرام صادق ابو المعاطي السيد</v>
      </c>
      <c r="B536" s="3" t="str">
        <f ca="1">IFERROR(__xludf.DUMMYFUNCTION("""COMPUTED_VALUE"""),"الروضه بجوار الاصلاح الزراعي اسال علي غرام صادق ")</f>
        <v xml:space="preserve">الروضه بجوار الاصلاح الزراعي اسال علي غرام صادق </v>
      </c>
      <c r="C536" s="3" t="str">
        <f ca="1">IFERROR(__xludf.DUMMYFUNCTION("""COMPUTED_VALUE"""),"01005724831")</f>
        <v>01005724831</v>
      </c>
      <c r="D536" s="4" t="str">
        <f ca="1">IFERROR(__xludf.DUMMYFUNCTION("""COMPUTED_VALUE"""),"26512071201286")</f>
        <v>26512071201286</v>
      </c>
      <c r="E536" s="5"/>
      <c r="F536" s="6"/>
      <c r="G536">
        <v>1</v>
      </c>
    </row>
    <row r="537" spans="1:7" ht="45" x14ac:dyDescent="0.25">
      <c r="A537" s="3" t="str">
        <f ca="1">IFERROR(__xludf.DUMMYFUNCTION("""COMPUTED_VALUE"""),"فاتن حسن مصطفى رمضان")</f>
        <v>فاتن حسن مصطفى رمضان</v>
      </c>
      <c r="B537" s="3" t="str">
        <f ca="1">IFERROR(__xludf.DUMMYFUNCTION("""COMPUTED_VALUE"""),"تمى الامديد   ينزل الموقف يركب توكتوك فى وسط البلد يسأل على بيت احمد فكرى")</f>
        <v>تمى الامديد   ينزل الموقف يركب توكتوك فى وسط البلد يسأل على بيت احمد فكرى</v>
      </c>
      <c r="C537" s="3" t="str">
        <f ca="1">IFERROR(__xludf.DUMMYFUNCTION("""COMPUTED_VALUE"""),"01003208994")</f>
        <v>01003208994</v>
      </c>
      <c r="D537" s="4" t="str">
        <f ca="1">IFERROR(__xludf.DUMMYFUNCTION("""COMPUTED_VALUE"""),"28110041202209")</f>
        <v>28110041202209</v>
      </c>
      <c r="E537" s="5"/>
      <c r="F537" s="6" t="str">
        <f ca="1">IFERROR(__xludf.DUMMYFUNCTION("""COMPUTED_VALUE"""),"تصليح ثلاجه
سجاده
بطانيه 5 كيلو")</f>
        <v>تصليح ثلاجه
سجاده
بطانيه 5 كيلو</v>
      </c>
      <c r="G537">
        <v>1</v>
      </c>
    </row>
    <row r="538" spans="1:7" ht="60" x14ac:dyDescent="0.25">
      <c r="A538" s="3" t="str">
        <f ca="1">IFERROR(__xludf.DUMMYFUNCTION("""COMPUTED_VALUE"""),"فاتن عبد الجليل محمد ابراهيم")</f>
        <v>فاتن عبد الجليل محمد ابراهيم</v>
      </c>
      <c r="B538" s="3" t="str">
        <f ca="1">IFERROR(__xludf.DUMMYFUNCTION("""COMPUTED_VALUE"""),"كفر بداوى جسر البحر يسال على بيت محمد شكرى المنزل اللى امامه
يسال على بيت فاتن ام صبحى جمال الدور الاول ")</f>
        <v xml:space="preserve">كفر بداوى جسر البحر يسال على بيت محمد شكرى المنزل اللى امامه
يسال على بيت فاتن ام صبحى جمال الدور الاول </v>
      </c>
      <c r="C538" s="3" t="str">
        <f ca="1">IFERROR(__xludf.DUMMYFUNCTION("""COMPUTED_VALUE"""),"1007070372")</f>
        <v>1007070372</v>
      </c>
      <c r="D538" s="4" t="str">
        <f ca="1">IFERROR(__xludf.DUMMYFUNCTION("""COMPUTED_VALUE"""),"25905041200062")</f>
        <v>25905041200062</v>
      </c>
      <c r="E538" s="5"/>
      <c r="F538" s="6" t="str">
        <f ca="1">IFERROR(__xludf.DUMMYFUNCTION("""COMPUTED_VALUE"""),"بتوجاز 4 شعله")</f>
        <v>بتوجاز 4 شعله</v>
      </c>
      <c r="G538">
        <v>1</v>
      </c>
    </row>
    <row r="539" spans="1:7" ht="45" x14ac:dyDescent="0.25">
      <c r="A539" s="3" t="str">
        <f ca="1">IFERROR(__xludf.DUMMYFUNCTION("""COMPUTED_VALUE"""),"فاتن فوزى طه محمود")</f>
        <v>فاتن فوزى طه محمود</v>
      </c>
      <c r="B539" s="3" t="str">
        <f ca="1">IFERROR(__xludf.DUMMYFUNCTION("""COMPUTED_VALUE"""),"18ش المكتب الغربى على اول الشارع محل بقاله الصفا والمروة يسأل على بيت محمد عبد الله الدور الخامس ")</f>
        <v xml:space="preserve">18ش المكتب الغربى على اول الشارع محل بقاله الصفا والمروة يسأل على بيت محمد عبد الله الدور الخامس </v>
      </c>
      <c r="C539" s="3" t="str">
        <f ca="1">IFERROR(__xludf.DUMMYFUNCTION("""COMPUTED_VALUE"""),"01094771509")</f>
        <v>01094771509</v>
      </c>
      <c r="D539" s="4" t="str">
        <f ca="1">IFERROR(__xludf.DUMMYFUNCTION("""COMPUTED_VALUE"""),"27508112700761")</f>
        <v>27508112700761</v>
      </c>
      <c r="E539" s="5"/>
      <c r="F539" s="6" t="str">
        <f ca="1">IFERROR(__xludf.DUMMYFUNCTION("""COMPUTED_VALUE"""),"غساله عاديه
ثلاجه 2 باب
مفروشات")</f>
        <v>غساله عاديه
ثلاجه 2 باب
مفروشات</v>
      </c>
      <c r="G539">
        <v>1</v>
      </c>
    </row>
    <row r="540" spans="1:7" ht="45" x14ac:dyDescent="0.25">
      <c r="A540" s="3" t="str">
        <f ca="1">IFERROR(__xludf.DUMMYFUNCTION("""COMPUTED_VALUE"""),"فاتن محمد سعد الدين سليمان")</f>
        <v>فاتن محمد سعد الدين سليمان</v>
      </c>
      <c r="B540" s="3" t="str">
        <f ca="1">IFERROR(__xludf.DUMMYFUNCTION("""COMPUTED_VALUE"""),"ميت عنتر ش نبيه عبد العليم بعد المقر الانتخابي 
جمال عبد الظاهر منزل رقم 8 الدور الارضي ")</f>
        <v xml:space="preserve">ميت عنتر ش نبيه عبد العليم بعد المقر الانتخابي 
جمال عبد الظاهر منزل رقم 8 الدور الارضي </v>
      </c>
      <c r="C540" s="3" t="str">
        <f ca="1">IFERROR(__xludf.DUMMYFUNCTION("""COMPUTED_VALUE"""),"01026521511")</f>
        <v>01026521511</v>
      </c>
      <c r="D540" s="4" t="str">
        <f ca="1">IFERROR(__xludf.DUMMYFUNCTION("""COMPUTED_VALUE"""),"25407271300261")</f>
        <v>25407271300261</v>
      </c>
      <c r="E540" s="5"/>
      <c r="F540" s="6"/>
      <c r="G540">
        <v>1</v>
      </c>
    </row>
    <row r="541" spans="1:7" ht="60" x14ac:dyDescent="0.25">
      <c r="A541" s="3" t="str">
        <f ca="1">IFERROR(__xludf.DUMMYFUNCTION("""COMPUTED_VALUE"""),"فاتن محمد عبدالنعيم عمران ")</f>
        <v xml:space="preserve">فاتن محمد عبدالنعيم عمران </v>
      </c>
      <c r="B541" s="3" t="str">
        <f ca="1">IFERROR(__xludf.DUMMYFUNCTION("""COMPUTED_VALUE"""),"على السريع  بجوار الاسعاف يسأل على فاتن")</f>
        <v>على السريع  بجوار الاسعاف يسأل على فاتن</v>
      </c>
      <c r="C541" s="3" t="str">
        <f ca="1">IFERROR(__xludf.DUMMYFUNCTION("""COMPUTED_VALUE"""),"01024240727
01557970085")</f>
        <v>01024240727
01557970085</v>
      </c>
      <c r="D541" s="4" t="str">
        <f ca="1">IFERROR(__xludf.DUMMYFUNCTION("""COMPUTED_VALUE"""),"28701111502203")</f>
        <v>28701111502203</v>
      </c>
      <c r="E541" s="5"/>
      <c r="F541" s="6" t="str">
        <f ca="1">IFERROR(__xludf.DUMMYFUNCTION("""COMPUTED_VALUE"""),"سرير 120 سم
مرتبه 120 سم
دولاب
بتوجاز 4 شعله")</f>
        <v>سرير 120 سم
مرتبه 120 سم
دولاب
بتوجاز 4 شعله</v>
      </c>
      <c r="G541">
        <v>1</v>
      </c>
    </row>
    <row r="542" spans="1:7" ht="45" x14ac:dyDescent="0.25">
      <c r="A542" s="3" t="str">
        <f ca="1">IFERROR(__xludf.DUMMYFUNCTION("""COMPUTED_VALUE"""),"فاروق الشربيني ابو العينين")</f>
        <v>فاروق الشربيني ابو العينين</v>
      </c>
      <c r="B542" s="3" t="str">
        <f ca="1">IFERROR(__xludf.DUMMYFUNCTION("""COMPUTED_VALUE"""),"المجزر مساكن العبور الشارع اللي خلف ابو حلوس مطعم ش عبده الصباحي منزل عبده ايمن الدور الثالث ")</f>
        <v xml:space="preserve">المجزر مساكن العبور الشارع اللي خلف ابو حلوس مطعم ش عبده الصباحي منزل عبده ايمن الدور الثالث </v>
      </c>
      <c r="C542" s="3" t="str">
        <f ca="1">IFERROR(__xludf.DUMMYFUNCTION("""COMPUTED_VALUE"""),"01014863070")</f>
        <v>01014863070</v>
      </c>
      <c r="D542" s="4" t="str">
        <f ca="1">IFERROR(__xludf.DUMMYFUNCTION("""COMPUTED_VALUE"""),"24703121200211")</f>
        <v>24703121200211</v>
      </c>
      <c r="E542" s="5"/>
      <c r="F542" s="6"/>
      <c r="G542">
        <v>1</v>
      </c>
    </row>
    <row r="543" spans="1:7" ht="45" x14ac:dyDescent="0.25">
      <c r="A543" s="3" t="str">
        <f ca="1">IFERROR(__xludf.DUMMYFUNCTION("""COMPUTED_VALUE"""),"فاطمه ابراهيم ابراهيم موسي")</f>
        <v>فاطمه ابراهيم ابراهيم موسي</v>
      </c>
      <c r="B543" s="3" t="str">
        <f ca="1">IFERROR(__xludf.DUMMYFUNCTION("""COMPUTED_VALUE"""),"عبد السلام عارف 8 ش الاوبرج علي الشمال الدور الارضي")</f>
        <v>عبد السلام عارف 8 ش الاوبرج علي الشمال الدور الارضي</v>
      </c>
      <c r="C543" s="3" t="str">
        <f ca="1">IFERROR(__xludf.DUMMYFUNCTION("""COMPUTED_VALUE"""),"01021126129
01091140217
01011831821")</f>
        <v>01021126129
01091140217
01011831821</v>
      </c>
      <c r="D543" s="4" t="str">
        <f ca="1">IFERROR(__xludf.DUMMYFUNCTION("""COMPUTED_VALUE"""),"26104131201743")</f>
        <v>26104131201743</v>
      </c>
      <c r="E543" s="5"/>
      <c r="F543" s="6" t="str">
        <f ca="1">IFERROR(__xludf.DUMMYFUNCTION("""COMPUTED_VALUE"""),"ثلاجه 2 باب
مروحه مكتب")</f>
        <v>ثلاجه 2 باب
مروحه مكتب</v>
      </c>
      <c r="G543">
        <v>1</v>
      </c>
    </row>
    <row r="544" spans="1:7" ht="45" x14ac:dyDescent="0.25">
      <c r="A544" s="3" t="str">
        <f ca="1">IFERROR(__xludf.DUMMYFUNCTION("""COMPUTED_VALUE"""),"فاطمه احمد احمد  الشويحى ")</f>
        <v xml:space="preserve">فاطمه احمد احمد  الشويحى </v>
      </c>
      <c r="B544" s="3" t="str">
        <f ca="1">IFERROR(__xludf.DUMMYFUNCTION("""COMPUTED_VALUE"""),"الجلاء  ش سمير لبيب على ناصيه عطاره ابراهيم سليم  فى اخر الشارع شمال اخر 
منزل الدور الثالث ")</f>
        <v xml:space="preserve">الجلاء  ش سمير لبيب على ناصيه عطاره ابراهيم سليم  فى اخر الشارع شمال اخر 
منزل الدور الثالث </v>
      </c>
      <c r="C544" s="3" t="str">
        <f ca="1">IFERROR(__xludf.DUMMYFUNCTION("""COMPUTED_VALUE"""),"01024369220
01012282301")</f>
        <v>01024369220
01012282301</v>
      </c>
      <c r="D544" s="4" t="str">
        <f ca="1">IFERROR(__xludf.DUMMYFUNCTION("""COMPUTED_VALUE"""),"28011011200424")</f>
        <v>28011011200424</v>
      </c>
      <c r="E544" s="5"/>
      <c r="F544" s="6" t="str">
        <f ca="1">IFERROR(__xludf.DUMMYFUNCTION("""COMPUTED_VALUE"""),"ثلاجه 2 باب")</f>
        <v>ثلاجه 2 باب</v>
      </c>
      <c r="G544">
        <v>1</v>
      </c>
    </row>
    <row r="545" spans="1:7" ht="30" x14ac:dyDescent="0.25">
      <c r="A545" s="3" t="str">
        <f ca="1">IFERROR(__xludf.DUMMYFUNCTION("""COMPUTED_VALUE"""),"فاطمه الزهراء ابراهيم رزق")</f>
        <v>فاطمه الزهراء ابراهيم رزق</v>
      </c>
      <c r="B545" s="3" t="str">
        <f ca="1">IFERROR(__xludf.DUMMYFUNCTION("""COMPUTED_VALUE"""),"المجزر ايواء2 ش الصحه الدور الدور الثاني حجره26")</f>
        <v>المجزر ايواء2 ش الصحه الدور الدور الثاني حجره26</v>
      </c>
      <c r="C545" s="3" t="str">
        <f ca="1">IFERROR(__xludf.DUMMYFUNCTION("""COMPUTED_VALUE"""),"01017247751")</f>
        <v>01017247751</v>
      </c>
      <c r="D545" s="4" t="str">
        <f ca="1">IFERROR(__xludf.DUMMYFUNCTION("""COMPUTED_VALUE"""),"28507031201201")</f>
        <v>28507031201201</v>
      </c>
      <c r="E545" s="5"/>
      <c r="F545" s="6"/>
      <c r="G545">
        <v>1</v>
      </c>
    </row>
    <row r="546" spans="1:7" x14ac:dyDescent="0.25">
      <c r="A546" s="3" t="str">
        <f ca="1">IFERROR(__xludf.DUMMYFUNCTION("""COMPUTED_VALUE"""),"فاطمه حامد الشناوي")</f>
        <v>فاطمه حامد الشناوي</v>
      </c>
      <c r="B546" s="3" t="str">
        <f ca="1">IFERROR(__xludf.DUMMYFUNCTION("""COMPUTED_VALUE"""),"نشا /بجوار مسجد العمري ")</f>
        <v xml:space="preserve">نشا /بجوار مسجد العمري </v>
      </c>
      <c r="C546" s="3" t="str">
        <f ca="1">IFERROR(__xludf.DUMMYFUNCTION("""COMPUTED_VALUE"""),"01227767585")</f>
        <v>01227767585</v>
      </c>
      <c r="D546" s="4" t="str">
        <f ca="1">IFERROR(__xludf.DUMMYFUNCTION("""COMPUTED_VALUE"""),"28301011204584")</f>
        <v>28301011204584</v>
      </c>
      <c r="E546" s="5"/>
      <c r="F546" s="6"/>
      <c r="G546">
        <v>1</v>
      </c>
    </row>
    <row r="547" spans="1:7" ht="30" x14ac:dyDescent="0.25">
      <c r="A547" s="3" t="str">
        <f ca="1">IFERROR(__xludf.DUMMYFUNCTION("""COMPUTED_VALUE"""),"فاطمه رجب محمد علي")</f>
        <v>فاطمه رجب محمد علي</v>
      </c>
      <c r="B547" s="3" t="str">
        <f ca="1">IFERROR(__xludf.DUMMYFUNCTION("""COMPUTED_VALUE"""),"كوم بني ميراس يركب طناح يسال علي بت محمدين محمد الدسوقي ")</f>
        <v xml:space="preserve">كوم بني ميراس يركب طناح يسال علي بت محمدين محمد الدسوقي </v>
      </c>
      <c r="C547" s="3" t="str">
        <f ca="1">IFERROR(__xludf.DUMMYFUNCTION("""COMPUTED_VALUE"""),"01001021489")</f>
        <v>01001021489</v>
      </c>
      <c r="D547" s="4" t="str">
        <f ca="1">IFERROR(__xludf.DUMMYFUNCTION("""COMPUTED_VALUE"""),"26808241202823")</f>
        <v>26808241202823</v>
      </c>
      <c r="E547" s="5"/>
      <c r="F547" s="6"/>
      <c r="G547">
        <v>1</v>
      </c>
    </row>
    <row r="548" spans="1:7" ht="30" x14ac:dyDescent="0.25">
      <c r="A548" s="3" t="str">
        <f ca="1">IFERROR(__xludf.DUMMYFUNCTION("""COMPUTED_VALUE"""),"فاطمه سيف الدين عبد الله صالح ")</f>
        <v xml:space="preserve">فاطمه سيف الدين عبد الله صالح </v>
      </c>
      <c r="B548" s="3" t="str">
        <f ca="1">IFERROR(__xludf.DUMMYFUNCTION("""COMPUTED_VALUE"""),"شارع قناه السويس يوجد على اول الشارع مطعم الصباحى اول بيت بعد الصباحى ")</f>
        <v xml:space="preserve">شارع قناه السويس يوجد على اول الشارع مطعم الصباحى اول بيت بعد الصباحى </v>
      </c>
      <c r="C548" s="3" t="str">
        <f ca="1">IFERROR(__xludf.DUMMYFUNCTION("""COMPUTED_VALUE"""),"01090414523")</f>
        <v>01090414523</v>
      </c>
      <c r="D548" s="4" t="str">
        <f ca="1">IFERROR(__xludf.DUMMYFUNCTION("""COMPUTED_VALUE"""),"28906228800788")</f>
        <v>28906228800788</v>
      </c>
      <c r="E548" s="5"/>
      <c r="F548" s="6"/>
      <c r="G548">
        <v>1</v>
      </c>
    </row>
    <row r="549" spans="1:7" ht="45" x14ac:dyDescent="0.25">
      <c r="A549" s="3" t="str">
        <f ca="1">IFERROR(__xludf.DUMMYFUNCTION("""COMPUTED_VALUE"""),"فاطمه عبد الهادي عبد الهادي")</f>
        <v>فاطمه عبد الهادي عبد الهادي</v>
      </c>
      <c r="B549" s="3" t="str">
        <f ca="1">IFERROR(__xludf.DUMMYFUNCTION("""COMPUTED_VALUE"""),"طلخا ش العراقي عند كشك الكهرباء امام مغسله الباشا الشارع اللي امامها اول بيت علي الشمال الدور السادس")</f>
        <v>طلخا ش العراقي عند كشك الكهرباء امام مغسله الباشا الشارع اللي امامها اول بيت علي الشمال الدور السادس</v>
      </c>
      <c r="C549" s="3" t="str">
        <f ca="1">IFERROR(__xludf.DUMMYFUNCTION("""COMPUTED_VALUE"""),"01092795604")</f>
        <v>01092795604</v>
      </c>
      <c r="D549" s="4" t="str">
        <f ca="1">IFERROR(__xludf.DUMMYFUNCTION("""COMPUTED_VALUE"""),"28802111201107")</f>
        <v>28802111201107</v>
      </c>
      <c r="E549" s="5"/>
      <c r="F549" s="6"/>
      <c r="G549">
        <v>1</v>
      </c>
    </row>
    <row r="550" spans="1:7" ht="30" x14ac:dyDescent="0.25">
      <c r="A550" s="3" t="str">
        <f ca="1">IFERROR(__xludf.DUMMYFUNCTION("""COMPUTED_VALUE"""),"فاطمه علي علي جاد الدميري ")</f>
        <v xml:space="preserve">فاطمه علي علي جاد الدميري </v>
      </c>
      <c r="B550" s="3" t="str">
        <f ca="1">IFERROR(__xludf.DUMMYFUNCTION("""COMPUTED_VALUE"""),"عند المعهد الدينى عند عادل مرزوق الحلاق اسال على ام خالد او منزل محمد رمضان ")</f>
        <v xml:space="preserve">عند المعهد الدينى عند عادل مرزوق الحلاق اسال على ام خالد او منزل محمد رمضان </v>
      </c>
      <c r="C550" s="3" t="str">
        <f ca="1">IFERROR(__xludf.DUMMYFUNCTION("""COMPUTED_VALUE"""),"01095040298")</f>
        <v>01095040298</v>
      </c>
      <c r="D550" s="4" t="str">
        <f ca="1">IFERROR(__xludf.DUMMYFUNCTION("""COMPUTED_VALUE"""),"28405171200623")</f>
        <v>28405171200623</v>
      </c>
      <c r="E550" s="5"/>
      <c r="F550" s="6"/>
      <c r="G550">
        <v>1</v>
      </c>
    </row>
    <row r="551" spans="1:7" ht="45" x14ac:dyDescent="0.25">
      <c r="A551" s="3" t="str">
        <f ca="1">IFERROR(__xludf.DUMMYFUNCTION("""COMPUTED_VALUE"""),"فاطمه محمد  فوزى حافظ السيد")</f>
        <v>فاطمه محمد  فوزى حافظ السيد</v>
      </c>
      <c r="B551" s="3" t="str">
        <f ca="1">IFERROR(__xludf.DUMMYFUNCTION("""COMPUTED_VALUE"""),"ش البحر متفرع منه ش الصياد او ش على يونس يسأل على منزل الحاجة نسمات الدور الاول ")</f>
        <v xml:space="preserve">ش البحر متفرع منه ش الصياد او ش على يونس يسأل على منزل الحاجة نسمات الدور الاول </v>
      </c>
      <c r="C551" s="3" t="str">
        <f ca="1">IFERROR(__xludf.DUMMYFUNCTION("""COMPUTED_VALUE"""),"01033919056")</f>
        <v>01033919056</v>
      </c>
      <c r="D551" s="4" t="str">
        <f ca="1">IFERROR(__xludf.DUMMYFUNCTION("""COMPUTED_VALUE"""),"29603261200207")</f>
        <v>29603261200207</v>
      </c>
      <c r="E551" s="5"/>
      <c r="F551" s="6" t="str">
        <f ca="1">IFERROR(__xludf.DUMMYFUNCTION("""COMPUTED_VALUE"""),"سرير 120 سم
مرتبه 120 سم
بطانيه عاديه")</f>
        <v>سرير 120 سم
مرتبه 120 سم
بطانيه عاديه</v>
      </c>
      <c r="G551">
        <v>1</v>
      </c>
    </row>
    <row r="552" spans="1:7" ht="75" x14ac:dyDescent="0.25">
      <c r="A552" s="3" t="str">
        <f ca="1">IFERROR(__xludf.DUMMYFUNCTION("""COMPUTED_VALUE"""),"فاطمه محمد احمد العدروسى")</f>
        <v>فاطمه محمد احمد العدروسى</v>
      </c>
      <c r="B552" s="3" t="str">
        <f ca="1">IFERROR(__xludf.DUMMYFUNCTION("""COMPUTED_VALUE"""),"طلخا  عند مسجد البازات منزل الشيخ سيد رقم 27
الدور الاول
")</f>
        <v xml:space="preserve">طلخا  عند مسجد البازات منزل الشيخ سيد رقم 27
الدور الاول
</v>
      </c>
      <c r="C552" s="3" t="str">
        <f ca="1">IFERROR(__xludf.DUMMYFUNCTION("""COMPUTED_VALUE"""),"01063050851")</f>
        <v>01063050851</v>
      </c>
      <c r="D552" s="4" t="str">
        <f ca="1">IFERROR(__xludf.DUMMYFUNCTION("""COMPUTED_VALUE"""),"28305211202921")</f>
        <v>28305211202921</v>
      </c>
      <c r="E552" s="5"/>
      <c r="F552" s="6"/>
      <c r="G552">
        <v>1</v>
      </c>
    </row>
    <row r="553" spans="1:7" ht="45" x14ac:dyDescent="0.25">
      <c r="A553" s="3" t="str">
        <f ca="1">IFERROR(__xludf.DUMMYFUNCTION("""COMPUTED_VALUE"""),"فاطمه محمد حسن عبد الحكم")</f>
        <v>فاطمه محمد حسن عبد الحكم</v>
      </c>
      <c r="B553" s="3" t="str">
        <f ca="1">IFERROR(__xludf.DUMMYFUNCTION("""COMPUTED_VALUE"""),"بدواي كفر عطوان بجوار ماكينه الطحين يسال علي بيت محمد حسين عبد الحكم الدور الارضي")</f>
        <v>بدواي كفر عطوان بجوار ماكينه الطحين يسال علي بيت محمد حسين عبد الحكم الدور الارضي</v>
      </c>
      <c r="C553" s="3" t="str">
        <f ca="1">IFERROR(__xludf.DUMMYFUNCTION("""COMPUTED_VALUE"""),"01020022195
01060166398")</f>
        <v>01020022195
01060166398</v>
      </c>
      <c r="D553" s="4" t="str">
        <f ca="1">IFERROR(__xludf.DUMMYFUNCTION("""COMPUTED_VALUE"""),"28010271203749")</f>
        <v>28010271203749</v>
      </c>
      <c r="E553" s="5"/>
      <c r="F553" s="6"/>
      <c r="G553">
        <v>1</v>
      </c>
    </row>
    <row r="554" spans="1:7" ht="45" x14ac:dyDescent="0.25">
      <c r="A554" s="3" t="str">
        <f ca="1">IFERROR(__xludf.DUMMYFUNCTION("""COMPUTED_VALUE"""),"فاطمه محمد راغب ابراهيم")</f>
        <v>فاطمه محمد راغب ابراهيم</v>
      </c>
      <c r="B554" s="3" t="str">
        <f ca="1">IFERROR(__xludf.DUMMYFUNCTION("""COMPUTED_VALUE"""),"شارع حسونه متفرع من الجلاء امام جامع القاضي منزل منزل الحاله علي جهه اليمين يسال علي بيت جمعه عبد السميع")</f>
        <v>شارع حسونه متفرع من الجلاء امام جامع القاضي منزل منزل الحاله علي جهه اليمين يسال علي بيت جمعه عبد السميع</v>
      </c>
      <c r="C554" s="3" t="str">
        <f ca="1">IFERROR(__xludf.DUMMYFUNCTION("""COMPUTED_VALUE"""),"01094343615
01096137984")</f>
        <v>01094343615
01096137984</v>
      </c>
      <c r="D554" s="4" t="str">
        <f ca="1">IFERROR(__xludf.DUMMYFUNCTION("""COMPUTED_VALUE"""),"28410111201926")</f>
        <v>28410111201926</v>
      </c>
      <c r="E554" s="5"/>
      <c r="F554" s="6" t="str">
        <f ca="1">IFERROR(__xludf.DUMMYFUNCTION("""COMPUTED_VALUE"""),"قطعه مطبخ")</f>
        <v>قطعه مطبخ</v>
      </c>
      <c r="G554">
        <v>1</v>
      </c>
    </row>
    <row r="555" spans="1:7" ht="45" x14ac:dyDescent="0.25">
      <c r="A555" s="3" t="str">
        <f ca="1">IFERROR(__xludf.DUMMYFUNCTION("""COMPUTED_VALUE"""),"فاطمه محمد عبد العزيز")</f>
        <v>فاطمه محمد عبد العزيز</v>
      </c>
      <c r="B555" s="3" t="str">
        <f ca="1">IFERROR(__xludf.DUMMYFUNCTION("""COMPUTED_VALUE"""),"نبروه خلف السنترال بجوار مدرسه
 نبروه الاعداديه بنات علي ناصيه الشارع اتيليه سواريه / الدور الارضي")</f>
        <v>نبروه خلف السنترال بجوار مدرسه
 نبروه الاعداديه بنات علي ناصيه الشارع اتيليه سواريه / الدور الارضي</v>
      </c>
      <c r="C555" s="3" t="str">
        <f ca="1">IFERROR(__xludf.DUMMYFUNCTION("""COMPUTED_VALUE"""),"01069665157")</f>
        <v>01069665157</v>
      </c>
      <c r="D555" s="4" t="str">
        <f ca="1">IFERROR(__xludf.DUMMYFUNCTION("""COMPUTED_VALUE"""),"27403251201241")</f>
        <v>27403251201241</v>
      </c>
      <c r="E555" s="5"/>
      <c r="F555" s="6" t="str">
        <f ca="1">IFERROR(__xludf.DUMMYFUNCTION("""COMPUTED_VALUE"""),"ثلاجه 2 باب")</f>
        <v>ثلاجه 2 باب</v>
      </c>
      <c r="G555">
        <v>1</v>
      </c>
    </row>
    <row r="556" spans="1:7" ht="45" x14ac:dyDescent="0.25">
      <c r="A556" s="3" t="str">
        <f ca="1">IFERROR(__xludf.DUMMYFUNCTION("""COMPUTED_VALUE"""),"فاطمه محمد عبد القادر")</f>
        <v>فاطمه محمد عبد القادر</v>
      </c>
      <c r="B556" s="3" t="str">
        <f ca="1">IFERROR(__xludf.DUMMYFUNCTION("""COMPUTED_VALUE"""),"ش النخله علي اول الشارع البان الهادي ش رشدي علي اول الشارع محل فطاطري منزل رقم 19 الدور الارضي ")</f>
        <v xml:space="preserve">ش النخله علي اول الشارع البان الهادي ش رشدي علي اول الشارع محل فطاطري منزل رقم 19 الدور الارضي </v>
      </c>
      <c r="C556" s="3" t="str">
        <f ca="1">IFERROR(__xludf.DUMMYFUNCTION("""COMPUTED_VALUE"""),"01019436623
01030987700")</f>
        <v>01019436623
01030987700</v>
      </c>
      <c r="D556" s="4" t="str">
        <f ca="1">IFERROR(__xludf.DUMMYFUNCTION("""COMPUTED_VALUE"""),"27701251200181")</f>
        <v>27701251200181</v>
      </c>
      <c r="E556" s="5"/>
      <c r="F556" s="6"/>
      <c r="G556">
        <v>1</v>
      </c>
    </row>
    <row r="557" spans="1:7" ht="45" x14ac:dyDescent="0.25">
      <c r="A557" s="3" t="str">
        <f ca="1">IFERROR(__xludf.DUMMYFUNCTION("""COMPUTED_VALUE"""),"فايزه احمد السيد احمد")</f>
        <v>فايزه احمد السيد احمد</v>
      </c>
      <c r="B557" s="3" t="str">
        <f ca="1">IFERROR(__xludf.DUMMYFUNCTION("""COMPUTED_VALUE"""),"منيه محله الدمنهامام المسجد الكبير ثم يسال ع منزل محمد حرشه 
الدور الثاني  ")</f>
        <v xml:space="preserve">منيه محله الدمنهامام المسجد الكبير ثم يسال ع منزل محمد حرشه 
الدور الثاني  </v>
      </c>
      <c r="C557" s="3" t="str">
        <f ca="1">IFERROR(__xludf.DUMMYFUNCTION("""COMPUTED_VALUE"""),"01011602490")</f>
        <v>01011602490</v>
      </c>
      <c r="D557" s="4" t="str">
        <f ca="1">IFERROR(__xludf.DUMMYFUNCTION("""COMPUTED_VALUE"""),"28702151206786")</f>
        <v>28702151206786</v>
      </c>
      <c r="E557" s="5"/>
      <c r="F557" s="6"/>
      <c r="G557">
        <v>1</v>
      </c>
    </row>
    <row r="558" spans="1:7" ht="30" x14ac:dyDescent="0.25">
      <c r="A558" s="3" t="str">
        <f ca="1">IFERROR(__xludf.DUMMYFUNCTION("""COMPUTED_VALUE"""),"فايزه احمد صادق عبد اللطيف ")</f>
        <v xml:space="preserve">فايزه احمد صادق عبد اللطيف </v>
      </c>
      <c r="B558" s="3" t="str">
        <f ca="1">IFERROR(__xludf.DUMMYFUNCTION("""COMPUTED_VALUE"""),"ويش الحجر وسط البلد شارع الجمل عند د/ محمد هلال")</f>
        <v>ويش الحجر وسط البلد شارع الجمل عند د/ محمد هلال</v>
      </c>
      <c r="C558" s="3" t="str">
        <f ca="1">IFERROR(__xludf.DUMMYFUNCTION("""COMPUTED_VALUE"""),"01101526253
01156080689")</f>
        <v>01101526253
01156080689</v>
      </c>
      <c r="D558" s="4" t="str">
        <f ca="1">IFERROR(__xludf.DUMMYFUNCTION("""COMPUTED_VALUE"""),"27910281200087")</f>
        <v>27910281200087</v>
      </c>
      <c r="E558" s="5"/>
      <c r="F558" s="6"/>
      <c r="G558">
        <v>1</v>
      </c>
    </row>
    <row r="559" spans="1:7" ht="30" x14ac:dyDescent="0.25">
      <c r="A559" s="3" t="str">
        <f ca="1">IFERROR(__xludf.DUMMYFUNCTION("""COMPUTED_VALUE"""),"فايزه احمد محمد ابراهيم عبده")</f>
        <v>فايزه احمد محمد ابراهيم عبده</v>
      </c>
      <c r="B559" s="3" t="str">
        <f ca="1">IFERROR(__xludf.DUMMYFUNCTION("""COMPUTED_VALUE"""),"ش عشرة عند مسجد الابرار الدورالاخير اسال على (عوض عباس ) رقم المنزل 2")</f>
        <v>ش عشرة عند مسجد الابرار الدورالاخير اسال على (عوض عباس ) رقم المنزل 2</v>
      </c>
      <c r="C559" s="3" t="str">
        <f ca="1">IFERROR(__xludf.DUMMYFUNCTION("""COMPUTED_VALUE"""),"01092619428")</f>
        <v>01092619428</v>
      </c>
      <c r="D559" s="4" t="str">
        <f ca="1">IFERROR(__xludf.DUMMYFUNCTION("""COMPUTED_VALUE"""),"26004081201467")</f>
        <v>26004081201467</v>
      </c>
      <c r="E559" s="5"/>
      <c r="F559" s="6"/>
      <c r="G559">
        <v>1</v>
      </c>
    </row>
    <row r="560" spans="1:7" ht="45" x14ac:dyDescent="0.25">
      <c r="A560" s="3" t="str">
        <f ca="1">IFERROR(__xludf.DUMMYFUNCTION("""COMPUTED_VALUE"""),"فايزه حسن فضل محمد")</f>
        <v>فايزه حسن فضل محمد</v>
      </c>
      <c r="B560" s="3" t="str">
        <f ca="1">IFERROR(__xludf.DUMMYFUNCTION("""COMPUTED_VALUE"""),"سلكا ينزل الساقيه يوجد علي اول الشارع مدرسه اعدادي 
يسال علي بيت ام يوسف ")</f>
        <v xml:space="preserve">سلكا ينزل الساقيه يوجد علي اول الشارع مدرسه اعدادي 
يسال علي بيت ام يوسف </v>
      </c>
      <c r="C560" s="3" t="str">
        <f ca="1">IFERROR(__xludf.DUMMYFUNCTION("""COMPUTED_VALUE"""),"01095823094
01556734789
01021159522")</f>
        <v>01095823094
01556734789
01021159522</v>
      </c>
      <c r="D560" s="4" t="str">
        <f ca="1">IFERROR(__xludf.DUMMYFUNCTION("""COMPUTED_VALUE"""),"26408091201205")</f>
        <v>26408091201205</v>
      </c>
      <c r="E560" s="5"/>
      <c r="F560" s="6"/>
      <c r="G560">
        <v>1</v>
      </c>
    </row>
    <row r="561" spans="1:7" ht="45" x14ac:dyDescent="0.25">
      <c r="A561" s="3" t="str">
        <f ca="1">IFERROR(__xludf.DUMMYFUNCTION("""COMPUTED_VALUE"""),"فتحي حسين عبد الرحمن هريدي")</f>
        <v>فتحي حسين عبد الرحمن هريدي</v>
      </c>
      <c r="B561" s="3" t="str">
        <f ca="1">IFERROR(__xludf.DUMMYFUNCTION("""COMPUTED_VALUE"""),"ش الفرن من خلف رافت الجزار يسأل على ش حسن العدل الدور الارضى على اليمين يسال على فتحي حسين")</f>
        <v>ش الفرن من خلف رافت الجزار يسأل على ش حسن العدل الدور الارضى على اليمين يسال على فتحي حسين</v>
      </c>
      <c r="C561" s="3" t="str">
        <f ca="1">IFERROR(__xludf.DUMMYFUNCTION("""COMPUTED_VALUE"""),"01055046848
01025046848
01061821541")</f>
        <v>01055046848
01025046848
01061821541</v>
      </c>
      <c r="D561" s="4" t="str">
        <f ca="1">IFERROR(__xludf.DUMMYFUNCTION("""COMPUTED_VALUE"""),"24010052502051")</f>
        <v>24010052502051</v>
      </c>
      <c r="E561" s="5"/>
      <c r="F561" s="6"/>
      <c r="G561">
        <v>1</v>
      </c>
    </row>
    <row r="562" spans="1:7" ht="45" x14ac:dyDescent="0.25">
      <c r="A562" s="3" t="str">
        <f ca="1">IFERROR(__xludf.DUMMYFUNCTION("""COMPUTED_VALUE"""),"فتحي عبد الوهاب عبد المطلب علي")</f>
        <v>فتحي عبد الوهاب عبد المطلب علي</v>
      </c>
      <c r="B562" s="3" t="str">
        <f ca="1">IFERROR(__xludf.DUMMYFUNCTION("""COMPUTED_VALUE"""),"ميت عنترشارع السوق  متفرع منه شارع الشعبنه يسال علي منزل عبد الوهاب ابو طلبه الدور الثاني ")</f>
        <v xml:space="preserve">ميت عنترشارع السوق  متفرع منه شارع الشعبنه يسال علي منزل عبد الوهاب ابو طلبه الدور الثاني </v>
      </c>
      <c r="C562" s="3" t="str">
        <f ca="1">IFERROR(__xludf.DUMMYFUNCTION("""COMPUTED_VALUE"""),"01068365588")</f>
        <v>01068365588</v>
      </c>
      <c r="D562" s="4" t="str">
        <f ca="1">IFERROR(__xludf.DUMMYFUNCTION("""COMPUTED_VALUE"""),"27104281200455")</f>
        <v>27104281200455</v>
      </c>
      <c r="E562" s="5"/>
      <c r="F562" s="6"/>
      <c r="G562">
        <v>1</v>
      </c>
    </row>
    <row r="563" spans="1:7" ht="30" x14ac:dyDescent="0.25">
      <c r="A563" s="3" t="str">
        <f ca="1">IFERROR(__xludf.DUMMYFUNCTION("""COMPUTED_VALUE"""),"فتحي محروس عبد الفتاح صيام")</f>
        <v>فتحي محروس عبد الفتاح صيام</v>
      </c>
      <c r="B563" s="3" t="str">
        <f ca="1">IFERROR(__xludf.DUMMYFUNCTION("""COMPUTED_VALUE"""),"ميت الكرما عزبه العسكري بجوار موسي الجزار يسال علي فتحي ")</f>
        <v xml:space="preserve">ميت الكرما عزبه العسكري بجوار موسي الجزار يسال علي فتحي </v>
      </c>
      <c r="C563" s="3" t="str">
        <f ca="1">IFERROR(__xludf.DUMMYFUNCTION("""COMPUTED_VALUE"""),"01069042522")</f>
        <v>01069042522</v>
      </c>
      <c r="D563" s="4" t="str">
        <f ca="1">IFERROR(__xludf.DUMMYFUNCTION("""COMPUTED_VALUE"""),"27501251201218")</f>
        <v>27501251201218</v>
      </c>
      <c r="E563" s="5"/>
      <c r="F563" s="6"/>
      <c r="G563">
        <v>1</v>
      </c>
    </row>
    <row r="564" spans="1:7" ht="45" x14ac:dyDescent="0.25">
      <c r="A564" s="3" t="str">
        <f ca="1">IFERROR(__xludf.DUMMYFUNCTION("""COMPUTED_VALUE"""),"فتحيه توكل حسن متولي")</f>
        <v>فتحيه توكل حسن متولي</v>
      </c>
      <c r="B564" s="3" t="str">
        <f ca="1">IFERROR(__xludf.DUMMYFUNCTION("""COMPUTED_VALUE"""),"الجلاء عزبه الشحاتين ش هنطش متفرع من ش عزام يوجد في الشارع بقاله عائشه الحاله مقيمه في نفس البيت الدور الرابع")</f>
        <v>الجلاء عزبه الشحاتين ش هنطش متفرع من ش عزام يوجد في الشارع بقاله عائشه الحاله مقيمه في نفس البيت الدور الرابع</v>
      </c>
      <c r="C564" s="3" t="str">
        <f ca="1">IFERROR(__xludf.DUMMYFUNCTION("""COMPUTED_VALUE"""),"01013715923
01017799619")</f>
        <v>01013715923
01017799619</v>
      </c>
      <c r="D564" s="4" t="str">
        <f ca="1">IFERROR(__xludf.DUMMYFUNCTION("""COMPUTED_VALUE"""),"26909101200066")</f>
        <v>26909101200066</v>
      </c>
      <c r="E564" s="5"/>
      <c r="F564" s="6" t="str">
        <f ca="1">IFERROR(__xludf.DUMMYFUNCTION("""COMPUTED_VALUE"""),"ثلاجه 2 باب")</f>
        <v>ثلاجه 2 باب</v>
      </c>
      <c r="G564">
        <v>1</v>
      </c>
    </row>
    <row r="565" spans="1:7" x14ac:dyDescent="0.25">
      <c r="A565" s="3" t="str">
        <f ca="1">IFERROR(__xludf.DUMMYFUNCTION("""COMPUTED_VALUE"""),"فتحيه محسن محمد المنوفى ")</f>
        <v xml:space="preserve">فتحيه محسن محمد المنوفى </v>
      </c>
      <c r="B565" s="3" t="str">
        <f ca="1">IFERROR(__xludf.DUMMYFUNCTION("""COMPUTED_VALUE"""),"المجزر ايواء3ش المحكمه الدور الرابع ")</f>
        <v xml:space="preserve">المجزر ايواء3ش المحكمه الدور الرابع </v>
      </c>
      <c r="C565" s="3" t="str">
        <f ca="1">IFERROR(__xludf.DUMMYFUNCTION("""COMPUTED_VALUE"""),"01092263729")</f>
        <v>01092263729</v>
      </c>
      <c r="D565" s="4" t="str">
        <f ca="1">IFERROR(__xludf.DUMMYFUNCTION("""COMPUTED_VALUE"""),"27010121200063")</f>
        <v>27010121200063</v>
      </c>
      <c r="E565" s="5"/>
      <c r="F565" s="6"/>
      <c r="G565">
        <v>1</v>
      </c>
    </row>
    <row r="566" spans="1:7" ht="45" x14ac:dyDescent="0.25">
      <c r="A566" s="3" t="str">
        <f ca="1">IFERROR(__xludf.DUMMYFUNCTION("""COMPUTED_VALUE"""),"فتحيه محمد عطيه الدسوقى ")</f>
        <v xml:space="preserve">فتحيه محمد عطيه الدسوقى </v>
      </c>
      <c r="B566" s="3" t="str">
        <f ca="1">IFERROR(__xludf.DUMMYFUNCTION("""COMPUTED_VALUE"""),"عزبه الشال عند حي شرق على ناصيه الشارع مسجد نور الاسلام حاره الديبكي المنزل فى اواخر الشارع على اليمين اسأل على ام حسام")</f>
        <v>عزبه الشال عند حي شرق على ناصيه الشارع مسجد نور الاسلام حاره الديبكي المنزل فى اواخر الشارع على اليمين اسأل على ام حسام</v>
      </c>
      <c r="C566" s="3" t="str">
        <f ca="1">IFERROR(__xludf.DUMMYFUNCTION("""COMPUTED_VALUE"""),"01097649212")</f>
        <v>01097649212</v>
      </c>
      <c r="D566" s="4" t="str">
        <f ca="1">IFERROR(__xludf.DUMMYFUNCTION("""COMPUTED_VALUE"""),"26512191201425")</f>
        <v>26512191201425</v>
      </c>
      <c r="E566" s="5"/>
      <c r="F566" s="6"/>
      <c r="G566">
        <v>1</v>
      </c>
    </row>
    <row r="567" spans="1:7" ht="60" x14ac:dyDescent="0.25">
      <c r="A567" s="3" t="str">
        <f ca="1">IFERROR(__xludf.DUMMYFUNCTION("""COMPUTED_VALUE"""),"فتحيه منصور احمد ")</f>
        <v xml:space="preserve">فتحيه منصور احمد </v>
      </c>
      <c r="B567" s="3" t="str">
        <f ca="1">IFERROR(__xludf.DUMMYFUNCTION("""COMPUTED_VALUE"""),"برق العز ينزل الكوبري القديم يسال علي مسجد قاسم 3 شارع بعد المسجد في اول الشارع كوافير رجالي ومحل بقاله يسال علي منزل صبري الاعرج ")</f>
        <v xml:space="preserve">برق العز ينزل الكوبري القديم يسال علي مسجد قاسم 3 شارع بعد المسجد في اول الشارع كوافير رجالي ومحل بقاله يسال علي منزل صبري الاعرج </v>
      </c>
      <c r="C567" s="3" t="str">
        <f ca="1">IFERROR(__xludf.DUMMYFUNCTION("""COMPUTED_VALUE"""),"01094511001")</f>
        <v>01094511001</v>
      </c>
      <c r="D567" s="4" t="str">
        <f ca="1">IFERROR(__xludf.DUMMYFUNCTION("""COMPUTED_VALUE"""),"26301151202801")</f>
        <v>26301151202801</v>
      </c>
      <c r="E567" s="5"/>
      <c r="F567" s="6"/>
      <c r="G567">
        <v>1</v>
      </c>
    </row>
    <row r="568" spans="1:7" ht="60" x14ac:dyDescent="0.25">
      <c r="A568" s="3" t="str">
        <f ca="1">IFERROR(__xludf.DUMMYFUNCTION("""COMPUTED_VALUE"""),"فتحيه يوسف عبد ربه يوسف ")</f>
        <v xml:space="preserve">فتحيه يوسف عبد ربه يوسف </v>
      </c>
      <c r="B568" s="3" t="str">
        <f ca="1">IFERROR(__xludf.DUMMYFUNCTION("""COMPUTED_VALUE"""),"جديله شارع سيدى مشهور بعد المقام ب 2 شارع يدخل حاره يمين تانى منزل على الشمال الدورالتانى 
يسأل على أم كريم")</f>
        <v>جديله شارع سيدى مشهور بعد المقام ب 2 شارع يدخل حاره يمين تانى منزل على الشمال الدورالتانى 
يسأل على أم كريم</v>
      </c>
      <c r="C568" s="3" t="str">
        <f ca="1">IFERROR(__xludf.DUMMYFUNCTION("""COMPUTED_VALUE"""),"01014114675
01033979877")</f>
        <v>01014114675
01033979877</v>
      </c>
      <c r="D568" s="4" t="str">
        <f ca="1">IFERROR(__xludf.DUMMYFUNCTION("""COMPUTED_VALUE"""),"28807282103385")</f>
        <v>28807282103385</v>
      </c>
      <c r="E568" s="5"/>
      <c r="F568" s="6"/>
      <c r="G568">
        <v>1</v>
      </c>
    </row>
    <row r="569" spans="1:7" ht="30" x14ac:dyDescent="0.25">
      <c r="A569" s="3" t="str">
        <f ca="1">IFERROR(__xludf.DUMMYFUNCTION("""COMPUTED_VALUE"""),"فردوس سعد احمد عوض ")</f>
        <v xml:space="preserve">فردوس سعد احمد عوض </v>
      </c>
      <c r="B569" s="3" t="str">
        <f ca="1">IFERROR(__xludf.DUMMYFUNCTION("""COMPUTED_VALUE"""),"الجلاء ش مصطفي فوزي امام الخربوطلي للحديد 17 الدور الثاني علوي")</f>
        <v>الجلاء ش مصطفي فوزي امام الخربوطلي للحديد 17 الدور الثاني علوي</v>
      </c>
      <c r="C569" s="3" t="str">
        <f ca="1">IFERROR(__xludf.DUMMYFUNCTION("""COMPUTED_VALUE"""),"01028566720
0502367399")</f>
        <v>01028566720
0502367399</v>
      </c>
      <c r="D569" s="4" t="str">
        <f ca="1">IFERROR(__xludf.DUMMYFUNCTION("""COMPUTED_VALUE"""),"27401091200321")</f>
        <v>27401091200321</v>
      </c>
      <c r="E569" s="5"/>
      <c r="F569" s="6"/>
      <c r="G569">
        <v>1</v>
      </c>
    </row>
    <row r="570" spans="1:7" ht="30" x14ac:dyDescent="0.25">
      <c r="A570" s="3" t="str">
        <f ca="1">IFERROR(__xludf.DUMMYFUNCTION("""COMPUTED_VALUE"""),"فريده بركات الدسوقي الدسوقي ")</f>
        <v xml:space="preserve">فريده بركات الدسوقي الدسوقي </v>
      </c>
      <c r="B570" s="3" t="str">
        <f ca="1">IFERROR(__xludf.DUMMYFUNCTION("""COMPUTED_VALUE"""),"جديله ش سيدي مشهور عند المقام يسال علي بيت محمد نوار ")</f>
        <v xml:space="preserve">جديله ش سيدي مشهور عند المقام يسال علي بيت محمد نوار </v>
      </c>
      <c r="C570" s="3" t="str">
        <f ca="1">IFERROR(__xludf.DUMMYFUNCTION("""COMPUTED_VALUE"""),"01274148210")</f>
        <v>01274148210</v>
      </c>
      <c r="D570" s="4" t="str">
        <f ca="1">IFERROR(__xludf.DUMMYFUNCTION("""COMPUTED_VALUE"""),"28304171201521")</f>
        <v>28304171201521</v>
      </c>
      <c r="E570" s="5"/>
      <c r="F570" s="6"/>
      <c r="G570">
        <v>1</v>
      </c>
    </row>
    <row r="571" spans="1:7" ht="45" x14ac:dyDescent="0.25">
      <c r="A571" s="3" t="str">
        <f ca="1">IFERROR(__xludf.DUMMYFUNCTION("""COMPUTED_VALUE"""),"فوقيه محمد يوسف كشك ")</f>
        <v xml:space="preserve">فوقيه محمد يوسف كشك </v>
      </c>
      <c r="B571" s="3" t="str">
        <f ca="1">IFERROR(__xludf.DUMMYFUNCTION("""COMPUTED_VALUE"""),"عبد السلام عارف عند الساعة ش محمود سلطان على اول الشارع محل التوحيد (فطاطرى ) رقم المنزل 73 الدور الثالث ")</f>
        <v xml:space="preserve">عبد السلام عارف عند الساعة ش محمود سلطان على اول الشارع محل التوحيد (فطاطرى ) رقم المنزل 73 الدور الثالث </v>
      </c>
      <c r="C571" s="3" t="str">
        <f ca="1">IFERROR(__xludf.DUMMYFUNCTION("""COMPUTED_VALUE"""),"01098003039")</f>
        <v>01098003039</v>
      </c>
      <c r="D571" s="4" t="str">
        <f ca="1">IFERROR(__xludf.DUMMYFUNCTION("""COMPUTED_VALUE"""),"25801081202165")</f>
        <v>25801081202165</v>
      </c>
      <c r="E571" s="5"/>
      <c r="F571" s="6"/>
      <c r="G571">
        <v>1</v>
      </c>
    </row>
    <row r="572" spans="1:7" ht="45" x14ac:dyDescent="0.25">
      <c r="A572" s="3" t="str">
        <f ca="1">IFERROR(__xludf.DUMMYFUNCTION("""COMPUTED_VALUE"""),"فيفي محمود صالح حسانين ")</f>
        <v xml:space="preserve">فيفي محمود صالح حسانين </v>
      </c>
      <c r="B572" s="3" t="str">
        <f ca="1">IFERROR(__xludf.DUMMYFUNCTION("""COMPUTED_VALUE"""),"حاره الشاذلي من ش المديريه القديمه  بجوار مكتبه الحفيد رقم المنزل 32 الدور الارضي ")</f>
        <v xml:space="preserve">حاره الشاذلي من ش المديريه القديمه  بجوار مكتبه الحفيد رقم المنزل 32 الدور الارضي </v>
      </c>
      <c r="C572" s="3" t="str">
        <f ca="1">IFERROR(__xludf.DUMMYFUNCTION("""COMPUTED_VALUE"""),"01013754590")</f>
        <v>01013754590</v>
      </c>
      <c r="D572" s="4" t="str">
        <f ca="1">IFERROR(__xludf.DUMMYFUNCTION("""COMPUTED_VALUE"""),"27906191200226")</f>
        <v>27906191200226</v>
      </c>
      <c r="E572" s="5"/>
      <c r="F572" s="6"/>
      <c r="G572">
        <v>1</v>
      </c>
    </row>
    <row r="573" spans="1:7" ht="30" x14ac:dyDescent="0.25">
      <c r="A573" s="3" t="str">
        <f ca="1">IFERROR(__xludf.DUMMYFUNCTION("""COMPUTED_VALUE"""),"قمر علي محمد حميد")</f>
        <v>قمر علي محمد حميد</v>
      </c>
      <c r="B573" s="3" t="str">
        <f ca="1">IFERROR(__xludf.DUMMYFUNCTION("""COMPUTED_VALUE"""),"ش النخله ش رشدي علي اول الشارع البان الهدي الدور الارضي ")</f>
        <v xml:space="preserve">ش النخله ش رشدي علي اول الشارع البان الهدي الدور الارضي </v>
      </c>
      <c r="C573" s="3" t="str">
        <f ca="1">IFERROR(__xludf.DUMMYFUNCTION("""COMPUTED_VALUE"""),"01098430078")</f>
        <v>01098430078</v>
      </c>
      <c r="D573" s="4" t="str">
        <f ca="1">IFERROR(__xludf.DUMMYFUNCTION("""COMPUTED_VALUE"""),"27704141200061")</f>
        <v>27704141200061</v>
      </c>
      <c r="E573" s="5"/>
      <c r="F573" s="6" t="str">
        <f ca="1">IFERROR(__xludf.DUMMYFUNCTION("""COMPUTED_VALUE"""),"ثلاجه 2 باب")</f>
        <v>ثلاجه 2 باب</v>
      </c>
      <c r="G573">
        <v>1</v>
      </c>
    </row>
    <row r="574" spans="1:7" ht="30" x14ac:dyDescent="0.25">
      <c r="A574" s="3" t="str">
        <f ca="1">IFERROR(__xludf.DUMMYFUNCTION("""COMPUTED_VALUE"""),"قمر محمد السعيد الخلاطي")</f>
        <v>قمر محمد السعيد الخلاطي</v>
      </c>
      <c r="B574" s="3" t="str">
        <f ca="1">IFERROR(__xludf.DUMMYFUNCTION("""COMPUTED_VALUE"""),"ميت مزاح بجوار الجامع الكبير منزل مصطفي ابو نار الدور الثالث")</f>
        <v>ميت مزاح بجوار الجامع الكبير منزل مصطفي ابو نار الدور الثالث</v>
      </c>
      <c r="C574" s="3" t="str">
        <f ca="1">IFERROR(__xludf.DUMMYFUNCTION("""COMPUTED_VALUE"""),"01012062032")</f>
        <v>01012062032</v>
      </c>
      <c r="D574" s="4" t="str">
        <f ca="1">IFERROR(__xludf.DUMMYFUNCTION("""COMPUTED_VALUE"""),"27509111201643")</f>
        <v>27509111201643</v>
      </c>
      <c r="E574" s="5"/>
      <c r="F574" s="6"/>
      <c r="G574">
        <v>1</v>
      </c>
    </row>
    <row r="575" spans="1:7" ht="60" x14ac:dyDescent="0.25">
      <c r="A575" s="3" t="str">
        <f ca="1">IFERROR(__xludf.DUMMYFUNCTION("""COMPUTED_VALUE"""),"قمر نصر محمد على حسن")</f>
        <v>قمر نصر محمد على حسن</v>
      </c>
      <c r="B575" s="3" t="str">
        <f ca="1">IFERROR(__xludf.DUMMYFUNCTION("""COMPUTED_VALUE"""),"6 ش البنا متفرع من السلخانه يوجد على اول الشارع عطاره منزل الحاله على الجهة الشمالوجمب منزل الحاله محل خرده يسال على منزل ا/ رضا")</f>
        <v>6 ش البنا متفرع من السلخانه يوجد على اول الشارع عطاره منزل الحاله على الجهة الشمالوجمب منزل الحاله محل خرده يسال على منزل ا/ رضا</v>
      </c>
      <c r="C575" s="3" t="str">
        <f ca="1">IFERROR(__xludf.DUMMYFUNCTION("""COMPUTED_VALUE"""),"0120269859
01092963284")</f>
        <v>0120269859
01092963284</v>
      </c>
      <c r="D575" s="4" t="str">
        <f ca="1">IFERROR(__xludf.DUMMYFUNCTION("""COMPUTED_VALUE"""),"29803281200202")</f>
        <v>29803281200202</v>
      </c>
      <c r="E575" s="5"/>
      <c r="F575" s="6"/>
      <c r="G575">
        <v>1</v>
      </c>
    </row>
    <row r="576" spans="1:7" ht="60" x14ac:dyDescent="0.25">
      <c r="A576" s="3" t="str">
        <f ca="1">IFERROR(__xludf.DUMMYFUNCTION("""COMPUTED_VALUE"""),"كاميليا حسن الامام ابراهيم")</f>
        <v>كاميليا حسن الامام ابراهيم</v>
      </c>
      <c r="B576" s="3" t="str">
        <f ca="1">IFERROR(__xludf.DUMMYFUNCTION("""COMPUTED_VALUE"""),"كوم بني مراس ينزل عند معديه الخليج  يسال علي منزل 
محمود الباز علي اول  الشارع صيدليه ايمان الدور الثاني ")</f>
        <v xml:space="preserve">كوم بني مراس ينزل عند معديه الخليج  يسال علي منزل 
محمود الباز علي اول  الشارع صيدليه ايمان الدور الثاني </v>
      </c>
      <c r="C576" s="3" t="str">
        <f ca="1">IFERROR(__xludf.DUMMYFUNCTION("""COMPUTED_VALUE"""),"00502053424
01008343677")</f>
        <v>00502053424
01008343677</v>
      </c>
      <c r="D576" s="4" t="str">
        <f ca="1">IFERROR(__xludf.DUMMYFUNCTION("""COMPUTED_VALUE"""),"26210011203046")</f>
        <v>26210011203046</v>
      </c>
      <c r="E576" s="5"/>
      <c r="F576" s="6"/>
      <c r="G576">
        <v>1</v>
      </c>
    </row>
    <row r="577" spans="1:7" ht="60" x14ac:dyDescent="0.25">
      <c r="A577" s="3" t="str">
        <f ca="1">IFERROR(__xludf.DUMMYFUNCTION("""COMPUTED_VALUE"""),"كريم خالد سعد الدين احمد ")</f>
        <v xml:space="preserve">كريم خالد سعد الدين احمد </v>
      </c>
      <c r="B577" s="3" t="str">
        <f ca="1">IFERROR(__xludf.DUMMYFUNCTION("""COMPUTED_VALUE"""),"بعد مدرسه طه حسين على ناصيه الشارع مسجد الفتوح والناصيه الاخرى ورشه المنزل فى اخر الشارع على اليمين الدور الرابع اسأل على كريم خالد")</f>
        <v>بعد مدرسه طه حسين على ناصيه الشارع مسجد الفتوح والناصيه الاخرى ورشه المنزل فى اخر الشارع على اليمين الدور الرابع اسأل على كريم خالد</v>
      </c>
      <c r="C577" s="3" t="str">
        <f ca="1">IFERROR(__xludf.DUMMYFUNCTION("""COMPUTED_VALUE"""),"01025257051")</f>
        <v>01025257051</v>
      </c>
      <c r="D577" s="4" t="str">
        <f ca="1">IFERROR(__xludf.DUMMYFUNCTION("""COMPUTED_VALUE"""),"29309301206615")</f>
        <v>29309301206615</v>
      </c>
      <c r="E577" s="5"/>
      <c r="F577" s="6"/>
      <c r="G577">
        <v>1</v>
      </c>
    </row>
    <row r="578" spans="1:7" ht="60" x14ac:dyDescent="0.25">
      <c r="A578" s="3" t="str">
        <f ca="1">IFERROR(__xludf.DUMMYFUNCTION("""COMPUTED_VALUE"""),"كريمه حسن الامام سلام")</f>
        <v>كريمه حسن الامام سلام</v>
      </c>
      <c r="B578" s="3" t="str">
        <f ca="1">IFERROR(__xludf.DUMMYFUNCTION("""COMPUTED_VALUE"""),"كوم بني مراس ينزل عند معديه الخليج علي اول الشارع 
صيدليه ايمان يسال علي (ام محمود كريمه ) الدور الارضي ")</f>
        <v xml:space="preserve">كوم بني مراس ينزل عند معديه الخليج علي اول الشارع 
صيدليه ايمان يسال علي (ام محمود كريمه ) الدور الارضي </v>
      </c>
      <c r="C578" s="3" t="str">
        <f ca="1">IFERROR(__xludf.DUMMYFUNCTION("""COMPUTED_VALUE"""),"01001353492
00502053041")</f>
        <v>01001353492
00502053041</v>
      </c>
      <c r="D578" s="4" t="str">
        <f ca="1">IFERROR(__xludf.DUMMYFUNCTION("""COMPUTED_VALUE"""),"25912241203429")</f>
        <v>25912241203429</v>
      </c>
      <c r="E578" s="5"/>
      <c r="F578" s="6"/>
      <c r="G578">
        <v>1</v>
      </c>
    </row>
    <row r="579" spans="1:7" ht="30" x14ac:dyDescent="0.25">
      <c r="A579" s="3" t="str">
        <f ca="1">IFERROR(__xludf.DUMMYFUNCTION("""COMPUTED_VALUE"""),"كريمه عاطف السيد ابراهيم رزق ")</f>
        <v xml:space="preserve">كريمه عاطف السيد ابراهيم رزق </v>
      </c>
      <c r="B579" s="3" t="str">
        <f ca="1">IFERROR(__xludf.DUMMYFUNCTION("""COMPUTED_VALUE"""),"منيه سندوب ش الفوارس  يوجد على اول الشارع بدير العجلاتى يسأل على ام نشأت")</f>
        <v>منيه سندوب ش الفوارس  يوجد على اول الشارع بدير العجلاتى يسأل على ام نشأت</v>
      </c>
      <c r="C579" s="3" t="str">
        <f ca="1">IFERROR(__xludf.DUMMYFUNCTION("""COMPUTED_VALUE"""),"01220449647")</f>
        <v>01220449647</v>
      </c>
      <c r="D579" s="4" t="str">
        <f ca="1">IFERROR(__xludf.DUMMYFUNCTION("""COMPUTED_VALUE"""),"28609011201385")</f>
        <v>28609011201385</v>
      </c>
      <c r="E579" s="5"/>
      <c r="F579" s="6"/>
      <c r="G579">
        <v>1</v>
      </c>
    </row>
    <row r="580" spans="1:7" ht="30" x14ac:dyDescent="0.25">
      <c r="A580" s="3" t="str">
        <f ca="1">IFERROR(__xludf.DUMMYFUNCTION("""COMPUTED_VALUE"""),"كريمه فوزي محمد فضل ")</f>
        <v xml:space="preserve">كريمه فوزي محمد فضل </v>
      </c>
      <c r="B580" s="3" t="str">
        <f ca="1">IFERROR(__xludf.DUMMYFUNCTION("""COMPUTED_VALUE"""),"الجلاء ش المراعي علي اول الشارع الاديب منزل رقم 32 الدور السادس ")</f>
        <v xml:space="preserve">الجلاء ش المراعي علي اول الشارع الاديب منزل رقم 32 الدور السادس </v>
      </c>
      <c r="C580" s="3" t="str">
        <f ca="1">IFERROR(__xludf.DUMMYFUNCTION("""COMPUTED_VALUE"""),"01069493804")</f>
        <v>01069493804</v>
      </c>
      <c r="D580" s="4" t="str">
        <f ca="1">IFERROR(__xludf.DUMMYFUNCTION("""COMPUTED_VALUE"""),"27610191200106")</f>
        <v>27610191200106</v>
      </c>
      <c r="E580" s="5"/>
      <c r="F580" s="6"/>
      <c r="G580">
        <v>1</v>
      </c>
    </row>
    <row r="581" spans="1:7" ht="60" x14ac:dyDescent="0.25">
      <c r="A581" s="3" t="str">
        <f ca="1">IFERROR(__xludf.DUMMYFUNCTION("""COMPUTED_VALUE"""),"لطيفة العوضى على السواح ")</f>
        <v xml:space="preserve">لطيفة العوضى على السواح </v>
      </c>
      <c r="B581" s="3" t="str">
        <f ca="1">IFERROR(__xludf.DUMMYFUNCTION("""COMPUTED_VALUE"""),"عزبه الصفيح عند كشك ابو حلاوه ")</f>
        <v xml:space="preserve">عزبه الصفيح عند كشك ابو حلاوه </v>
      </c>
      <c r="C581" s="3" t="str">
        <f ca="1">IFERROR(__xludf.DUMMYFUNCTION("""COMPUTED_VALUE"""),"01004683930")</f>
        <v>01004683930</v>
      </c>
      <c r="D581" s="4" t="str">
        <f ca="1">IFERROR(__xludf.DUMMYFUNCTION("""COMPUTED_VALUE"""),"27212121200201")</f>
        <v>27212121200201</v>
      </c>
      <c r="E581" s="5"/>
      <c r="F581" s="6" t="str">
        <f ca="1">IFERROR(__xludf.DUMMYFUNCTION("""COMPUTED_VALUE"""),"انبوبة
فرن
بطانيه 5 كيلو
الملايات ")</f>
        <v xml:space="preserve">انبوبة
فرن
بطانيه 5 كيلو
الملايات </v>
      </c>
      <c r="G581">
        <v>1</v>
      </c>
    </row>
    <row r="582" spans="1:7" ht="60" x14ac:dyDescent="0.25">
      <c r="A582" s="3" t="str">
        <f ca="1">IFERROR(__xludf.DUMMYFUNCTION("""COMPUTED_VALUE"""),"لطيفه محمد محمد السيد")</f>
        <v>لطيفه محمد محمد السيد</v>
      </c>
      <c r="B582" s="3" t="str">
        <f ca="1">IFERROR(__xludf.DUMMYFUNCTION("""COMPUTED_VALUE"""),"ش الثانويه متفرع منه شارع الهايشه حاره صقر علي ناحيه الحاره بقاله عم السيد الدور الثاني  
امام المدرسه المعماريه ")</f>
        <v xml:space="preserve">ش الثانويه متفرع منه شارع الهايشه حاره صقر علي ناحيه الحاره بقاله عم السيد الدور الثاني  
امام المدرسه المعماريه </v>
      </c>
      <c r="C582" s="3" t="str">
        <f ca="1">IFERROR(__xludf.DUMMYFUNCTION("""COMPUTED_VALUE"""),"01095145321")</f>
        <v>01095145321</v>
      </c>
      <c r="D582" s="4" t="str">
        <f ca="1">IFERROR(__xludf.DUMMYFUNCTION("""COMPUTED_VALUE"""),"28507201204502")</f>
        <v>28507201204502</v>
      </c>
      <c r="E582" s="5"/>
      <c r="F582" s="6"/>
      <c r="G582">
        <v>1</v>
      </c>
    </row>
    <row r="583" spans="1:7" ht="45" x14ac:dyDescent="0.25">
      <c r="A583" s="3" t="str">
        <f ca="1">IFERROR(__xludf.DUMMYFUNCTION("""COMPUTED_VALUE"""),"لقشه ابراهيم رشاد محمد عيسي")</f>
        <v>لقشه ابراهيم رشاد محمد عيسي</v>
      </c>
      <c r="B583" s="3" t="str">
        <f ca="1">IFERROR(__xludf.DUMMYFUNCTION("""COMPUTED_VALUE"""),"بطره خلف الجامع ابو بكر الصديق ش السوق يسال علي بيت 
محمد صابر الشيال الدور الارضي ")</f>
        <v xml:space="preserve">بطره خلف الجامع ابو بكر الصديق ش السوق يسال علي بيت 
محمد صابر الشيال الدور الارضي </v>
      </c>
      <c r="C583" s="3" t="str">
        <f ca="1">IFERROR(__xludf.DUMMYFUNCTION("""COMPUTED_VALUE"""),"01067421405")</f>
        <v>01067421405</v>
      </c>
      <c r="D583" s="4" t="str">
        <f ca="1">IFERROR(__xludf.DUMMYFUNCTION("""COMPUTED_VALUE"""),"27501301201088")</f>
        <v>27501301201088</v>
      </c>
      <c r="E583" s="5"/>
      <c r="F583" s="6"/>
      <c r="G583">
        <v>1</v>
      </c>
    </row>
    <row r="584" spans="1:7" ht="45" x14ac:dyDescent="0.25">
      <c r="A584" s="3" t="str">
        <f ca="1">IFERROR(__xludf.DUMMYFUNCTION("""COMPUTED_VALUE"""),"ليلي عباس السيد فراج")</f>
        <v>ليلي عباس السيد فراج</v>
      </c>
      <c r="B584" s="3" t="str">
        <f ca="1">IFERROR(__xludf.DUMMYFUNCTION("""COMPUTED_VALUE"""),"عبد السلام عارف عزبة الترمس ش البسيونى رقم المنزل 37 الدور 
 الارضى اسال على (ام سحر )")</f>
        <v>عبد السلام عارف عزبة الترمس ش البسيونى رقم المنزل 37 الدور 
 الارضى اسال على (ام سحر )</v>
      </c>
      <c r="C584" s="3" t="str">
        <f ca="1">IFERROR(__xludf.DUMMYFUNCTION("""COMPUTED_VALUE"""),"01013415536")</f>
        <v>01013415536</v>
      </c>
      <c r="D584" s="4" t="str">
        <f ca="1">IFERROR(__xludf.DUMMYFUNCTION("""COMPUTED_VALUE"""),"25012181201463")</f>
        <v>25012181201463</v>
      </c>
      <c r="E584" s="5"/>
      <c r="F584" s="6"/>
      <c r="G584">
        <v>1</v>
      </c>
    </row>
    <row r="585" spans="1:7" ht="75" x14ac:dyDescent="0.25">
      <c r="A585" s="3" t="str">
        <f ca="1">IFERROR(__xludf.DUMMYFUNCTION("""COMPUTED_VALUE"""),"ليلي عبد العليم احمد سلام")</f>
        <v>ليلي عبد العليم احمد سلام</v>
      </c>
      <c r="B585" s="3" t="str">
        <f ca="1">IFERROR(__xludf.DUMMYFUNCTION("""COMPUTED_VALUE"""),"عزبه عقل ش ابو القاسم من ش ابو الحجاج يوجد علي اول 
الشارع مطعم مرزوق المنزل علي الشمال يسال علي ليلي عبد العليم ام عبد الله رقم المنزل 6 الدور الارضي ")</f>
        <v xml:space="preserve">عزبه عقل ش ابو القاسم من ش ابو الحجاج يوجد علي اول 
الشارع مطعم مرزوق المنزل علي الشمال يسال علي ليلي عبد العليم ام عبد الله رقم المنزل 6 الدور الارضي </v>
      </c>
      <c r="C585" s="3" t="str">
        <f ca="1">IFERROR(__xludf.DUMMYFUNCTION("""COMPUTED_VALUE"""),"01154939182
01068387664
")</f>
        <v xml:space="preserve">01154939182
01068387664
</v>
      </c>
      <c r="D585" s="4" t="str">
        <f ca="1">IFERROR(__xludf.DUMMYFUNCTION("""COMPUTED_VALUE"""),"27411201200344")</f>
        <v>27411201200344</v>
      </c>
      <c r="E585" s="5"/>
      <c r="F585" s="6"/>
      <c r="G585">
        <v>1</v>
      </c>
    </row>
    <row r="586" spans="1:7" ht="75" x14ac:dyDescent="0.25">
      <c r="A586" s="3" t="str">
        <f ca="1">IFERROR(__xludf.DUMMYFUNCTION("""COMPUTED_VALUE"""),"ليلي لطفي فوزي محمد")</f>
        <v>ليلي لطفي فوزي محمد</v>
      </c>
      <c r="B586" s="3" t="str">
        <f ca="1">IFERROR(__xludf.DUMMYFUNCTION("""COMPUTED_VALUE"""),"الخليج يدخل بعد الكوبري يمين من على الترعة لحد ما يوصل على اول الشارع ناصيته معوض لتصليح الغسالات و الجة المقابلة ورشة الوميتال , يدخل اول الشارع يسال على بيت حسام عبد الحليم .")</f>
        <v>الخليج يدخل بعد الكوبري يمين من على الترعة لحد ما يوصل على اول الشارع ناصيته معوض لتصليح الغسالات و الجة المقابلة ورشة الوميتال , يدخل اول الشارع يسال على بيت حسام عبد الحليم .</v>
      </c>
      <c r="C586" s="3" t="str">
        <f ca="1">IFERROR(__xludf.DUMMYFUNCTION("""COMPUTED_VALUE"""),"01067393679")</f>
        <v>01067393679</v>
      </c>
      <c r="D586" s="4" t="str">
        <f ca="1">IFERROR(__xludf.DUMMYFUNCTION("""COMPUTED_VALUE"""),"27705011201046")</f>
        <v>27705011201046</v>
      </c>
      <c r="E586" s="5"/>
      <c r="F586" s="6" t="str">
        <f ca="1">IFERROR(__xludf.DUMMYFUNCTION("""COMPUTED_VALUE"""),"ماكينه خياطه")</f>
        <v>ماكينه خياطه</v>
      </c>
      <c r="G586">
        <v>1</v>
      </c>
    </row>
    <row r="587" spans="1:7" ht="45" x14ac:dyDescent="0.25">
      <c r="A587" s="3" t="str">
        <f ca="1">IFERROR(__xludf.DUMMYFUNCTION("""COMPUTED_VALUE"""),"ليلي محمد يسري عبد الحميد ")</f>
        <v xml:space="preserve">ليلي محمد يسري عبد الحميد </v>
      </c>
      <c r="B587" s="3" t="str">
        <f ca="1">IFERROR(__xludf.DUMMYFUNCTION("""COMPUTED_VALUE"""),"منيه محله دمنه عند مسجد النصر منزل الحاله علي اليمين سال على ام امل الدور الارضى رقم24")</f>
        <v>منيه محله دمنه عند مسجد النصر منزل الحاله علي اليمين سال على ام امل الدور الارضى رقم24</v>
      </c>
      <c r="C587" s="3" t="str">
        <f ca="1">IFERROR(__xludf.DUMMYFUNCTION("""COMPUTED_VALUE"""),"01224016061
01212920987")</f>
        <v>01224016061
01212920987</v>
      </c>
      <c r="D587" s="4" t="str">
        <f ca="1">IFERROR(__xludf.DUMMYFUNCTION("""COMPUTED_VALUE"""),"27803100102746")</f>
        <v>27803100102746</v>
      </c>
      <c r="E587" s="5"/>
      <c r="F587" s="6"/>
      <c r="G587">
        <v>1</v>
      </c>
    </row>
    <row r="588" spans="1:7" ht="45" x14ac:dyDescent="0.25">
      <c r="A588" s="3" t="str">
        <f ca="1">IFERROR(__xludf.DUMMYFUNCTION("""COMPUTED_VALUE"""),"ماجدة عبد الحكيم عبد العزيز")</f>
        <v>ماجدة عبد الحكيم عبد العزيز</v>
      </c>
      <c r="B588" s="3" t="str">
        <f ca="1">IFERROR(__xludf.DUMMYFUNCTION("""COMPUTED_VALUE"""),"عند موقف بطره على اول الشارع البان صلاح وكافيتريا يدخل الشارع المسدود المنزل على الشمال الدور الثاني")</f>
        <v>عند موقف بطره على اول الشارع البان صلاح وكافيتريا يدخل الشارع المسدود المنزل على الشمال الدور الثاني</v>
      </c>
      <c r="C588" s="3" t="str">
        <f ca="1">IFERROR(__xludf.DUMMYFUNCTION("""COMPUTED_VALUE"""),"01004986096")</f>
        <v>01004986096</v>
      </c>
      <c r="D588" s="4" t="str">
        <f ca="1">IFERROR(__xludf.DUMMYFUNCTION("""COMPUTED_VALUE"""),"25604011203865")</f>
        <v>25604011203865</v>
      </c>
      <c r="E588" s="5"/>
      <c r="F588" s="6"/>
      <c r="G588">
        <v>1</v>
      </c>
    </row>
    <row r="589" spans="1:7" ht="30" x14ac:dyDescent="0.25">
      <c r="A589" s="3" t="str">
        <f ca="1">IFERROR(__xludf.DUMMYFUNCTION("""COMPUTED_VALUE"""),"ماجده علي عبد اللطيف")</f>
        <v>ماجده علي عبد اللطيف</v>
      </c>
      <c r="B589" s="3" t="str">
        <f ca="1">IFERROR(__xludf.DUMMYFUNCTION("""COMPUTED_VALUE"""),"سوق ستوته ش حسن عبد الدايم متفرع منه حاره ال 40 منزل رقم 43 الدور الثاني ")</f>
        <v xml:space="preserve">سوق ستوته ش حسن عبد الدايم متفرع منه حاره ال 40 منزل رقم 43 الدور الثاني </v>
      </c>
      <c r="C589" s="3" t="str">
        <f ca="1">IFERROR(__xludf.DUMMYFUNCTION("""COMPUTED_VALUE"""),"01095800133")</f>
        <v>01095800133</v>
      </c>
      <c r="D589" s="4" t="str">
        <f ca="1">IFERROR(__xludf.DUMMYFUNCTION("""COMPUTED_VALUE"""),"25404071200041")</f>
        <v>25404071200041</v>
      </c>
      <c r="E589" s="5"/>
      <c r="F589" s="6"/>
      <c r="G589">
        <v>1</v>
      </c>
    </row>
    <row r="590" spans="1:7" ht="30" x14ac:dyDescent="0.25">
      <c r="A590" s="3" t="str">
        <f ca="1">IFERROR(__xludf.DUMMYFUNCTION("""COMPUTED_VALUE"""),"ماجده علي محمود علي سليم ")</f>
        <v xml:space="preserve">ماجده علي محمود علي سليم </v>
      </c>
      <c r="B590" s="3" t="str">
        <f ca="1">IFERROR(__xludf.DUMMYFUNCTION("""COMPUTED_VALUE"""),"البقليه عند المحطه يسال علي االشارع الكبير يسال علي منزل عبد النبي شهدي ")</f>
        <v xml:space="preserve">البقليه عند المحطه يسال علي االشارع الكبير يسال علي منزل عبد النبي شهدي </v>
      </c>
      <c r="C590" s="3" t="str">
        <f ca="1">IFERROR(__xludf.DUMMYFUNCTION("""COMPUTED_VALUE"""),"01064835134")</f>
        <v>01064835134</v>
      </c>
      <c r="D590" s="4" t="str">
        <f ca="1">IFERROR(__xludf.DUMMYFUNCTION("""COMPUTED_VALUE"""),"28109032102082")</f>
        <v>28109032102082</v>
      </c>
      <c r="E590" s="5"/>
      <c r="F590" s="6" t="str">
        <f ca="1">IFERROR(__xludf.DUMMYFUNCTION("""COMPUTED_VALUE"""),"بتوجاز 4 شعله")</f>
        <v>بتوجاز 4 شعله</v>
      </c>
      <c r="G590">
        <v>1</v>
      </c>
    </row>
    <row r="591" spans="1:7" x14ac:dyDescent="0.25">
      <c r="A591" s="3" t="str">
        <f ca="1">IFERROR(__xludf.DUMMYFUNCTION("""COMPUTED_VALUE"""),"ماجده محمد احمد علي")</f>
        <v>ماجده محمد احمد علي</v>
      </c>
      <c r="B591" s="3" t="str">
        <f ca="1">IFERROR(__xludf.DUMMYFUNCTION("""COMPUTED_VALUE"""),"75 ش جلجل الغربي المتفرع من ش الجلاء ")</f>
        <v xml:space="preserve">75 ش جلجل الغربي المتفرع من ش الجلاء </v>
      </c>
      <c r="C591" s="3" t="str">
        <f ca="1">IFERROR(__xludf.DUMMYFUNCTION("""COMPUTED_VALUE"""),"01064360999")</f>
        <v>01064360999</v>
      </c>
      <c r="D591" s="4" t="str">
        <f ca="1">IFERROR(__xludf.DUMMYFUNCTION("""COMPUTED_VALUE"""),"26104061200141")</f>
        <v>26104061200141</v>
      </c>
      <c r="E591" s="5"/>
      <c r="F591" s="6" t="str">
        <f ca="1">IFERROR(__xludf.DUMMYFUNCTION("""COMPUTED_VALUE"""),"ثلاجه 2 باب")</f>
        <v>ثلاجه 2 باب</v>
      </c>
      <c r="G591">
        <v>1</v>
      </c>
    </row>
    <row r="592" spans="1:7" ht="45" x14ac:dyDescent="0.25">
      <c r="A592" s="3" t="str">
        <f ca="1">IFERROR(__xludf.DUMMYFUNCTION("""COMPUTED_VALUE"""),"ماجده محمد عبد العزيز عبد اللا المكوجي")</f>
        <v>ماجده محمد عبد العزيز عبد اللا المكوجي</v>
      </c>
      <c r="B592" s="3" t="str">
        <f ca="1">IFERROR(__xludf.DUMMYFUNCTION("""COMPUTED_VALUE"""),"مساكن المرور امام مدرسه رعايه الطلبه ثان 
عماره يسال علي الحاجه ام ابراهيم علي اول الشارع واحده بتبيع سمك الدور الخامس ")</f>
        <v xml:space="preserve">مساكن المرور امام مدرسه رعايه الطلبه ثان 
عماره يسال علي الحاجه ام ابراهيم علي اول الشارع واحده بتبيع سمك الدور الخامس </v>
      </c>
      <c r="C592" s="3" t="str">
        <f ca="1">IFERROR(__xludf.DUMMYFUNCTION("""COMPUTED_VALUE"""),"01067402185")</f>
        <v>01067402185</v>
      </c>
      <c r="D592" s="4" t="str">
        <f ca="1">IFERROR(__xludf.DUMMYFUNCTION("""COMPUTED_VALUE"""),"26705041200041")</f>
        <v>26705041200041</v>
      </c>
      <c r="E592" s="5"/>
      <c r="F592" s="6"/>
      <c r="G592">
        <v>1</v>
      </c>
    </row>
    <row r="593" spans="1:7" ht="45" x14ac:dyDescent="0.25">
      <c r="A593" s="3" t="str">
        <f ca="1">IFERROR(__xludf.DUMMYFUNCTION("""COMPUTED_VALUE"""),"ماجده محمد محمد شلبي")</f>
        <v>ماجده محمد محمد شلبي</v>
      </c>
      <c r="B593" s="3" t="str">
        <f ca="1">IFERROR(__xludf.DUMMYFUNCTION("""COMPUTED_VALUE"""),"عبده معروف الشارع اللى امام مسجد الشيخ على على اول الشارع محل سجاد المنزل قبل الاخير على اليمين الدور الارضى")</f>
        <v>عبده معروف الشارع اللى امام مسجد الشيخ على على اول الشارع محل سجاد المنزل قبل الاخير على اليمين الدور الارضى</v>
      </c>
      <c r="C593" s="3" t="str">
        <f ca="1">IFERROR(__xludf.DUMMYFUNCTION("""COMPUTED_VALUE"""),"01067635929")</f>
        <v>01067635929</v>
      </c>
      <c r="D593" s="4" t="str">
        <f ca="1">IFERROR(__xludf.DUMMYFUNCTION("""COMPUTED_VALUE"""),"25901041200121")</f>
        <v>25901041200121</v>
      </c>
      <c r="E593" s="5"/>
      <c r="F593" s="6" t="str">
        <f ca="1">IFERROR(__xludf.DUMMYFUNCTION("""COMPUTED_VALUE"""),"بطانيه 5 كيلو")</f>
        <v>بطانيه 5 كيلو</v>
      </c>
      <c r="G593">
        <v>1</v>
      </c>
    </row>
    <row r="594" spans="1:7" ht="45" x14ac:dyDescent="0.25">
      <c r="A594" s="3" t="str">
        <f ca="1">IFERROR(__xludf.DUMMYFUNCTION("""COMPUTED_VALUE"""),"مجدي ابراهيم ابراهيم مايله")</f>
        <v>مجدي ابراهيم ابراهيم مايله</v>
      </c>
      <c r="B594" s="3" t="str">
        <f ca="1">IFERROR(__xludf.DUMMYFUNCTION("""COMPUTED_VALUE"""),"بطره اول البلد يسال علي ش احمد حموده بتاع التموين يسال علي بيت ابراهيم مايله الدور الارضي")</f>
        <v>بطره اول البلد يسال علي ش احمد حموده بتاع التموين يسال علي بيت ابراهيم مايله الدور الارضي</v>
      </c>
      <c r="C594" s="3" t="str">
        <f ca="1">IFERROR(__xludf.DUMMYFUNCTION("""COMPUTED_VALUE"""),"01096469642")</f>
        <v>01096469642</v>
      </c>
      <c r="D594" s="4" t="str">
        <f ca="1">IFERROR(__xludf.DUMMYFUNCTION("""COMPUTED_VALUE"""),"26706291200336")</f>
        <v>26706291200336</v>
      </c>
      <c r="E594" s="5"/>
      <c r="F594" s="6"/>
      <c r="G594">
        <v>1</v>
      </c>
    </row>
    <row r="595" spans="1:7" ht="30" x14ac:dyDescent="0.25">
      <c r="A595" s="3" t="str">
        <f ca="1">IFERROR(__xludf.DUMMYFUNCTION("""COMPUTED_VALUE"""),"مجدي السيد احمد متولي نصار ")</f>
        <v xml:space="preserve">مجدي السيد احمد متولي نصار </v>
      </c>
      <c r="B595" s="3" t="str">
        <f ca="1">IFERROR(__xludf.DUMMYFUNCTION("""COMPUTED_VALUE"""),"بساط عند مدرسة الكمال يسأل على بيت مجدي السيد نصار الدور الثاني ")</f>
        <v xml:space="preserve">بساط عند مدرسة الكمال يسأل على بيت مجدي السيد نصار الدور الثاني </v>
      </c>
      <c r="C595" s="3" t="str">
        <f ca="1">IFERROR(__xludf.DUMMYFUNCTION("""COMPUTED_VALUE"""),"01063511470")</f>
        <v>01063511470</v>
      </c>
      <c r="D595" s="4" t="str">
        <f ca="1">IFERROR(__xludf.DUMMYFUNCTION("""COMPUTED_VALUE"""),"26807201200759")</f>
        <v>26807201200759</v>
      </c>
      <c r="E595" s="5"/>
      <c r="F595" s="6"/>
      <c r="G595">
        <v>1</v>
      </c>
    </row>
    <row r="596" spans="1:7" ht="45" x14ac:dyDescent="0.25">
      <c r="A596" s="3" t="str">
        <f ca="1">IFERROR(__xludf.DUMMYFUNCTION("""COMPUTED_VALUE"""),"محمد احمد السنوسي محمد ")</f>
        <v xml:space="preserve">محمد احمد السنوسي محمد </v>
      </c>
      <c r="B596" s="3" t="str">
        <f ca="1">IFERROR(__xludf.DUMMYFUNCTION("""COMPUTED_VALUE"""),"ميت الاكراد اركب من سندوب وانزل عند مسجد الرحمة فى ظهر المضيفة نسال على منزل محمد السنوسى")</f>
        <v>ميت الاكراد اركب من سندوب وانزل عند مسجد الرحمة فى ظهر المضيفة نسال على منزل محمد السنوسى</v>
      </c>
      <c r="C596" s="3" t="str">
        <f ca="1">IFERROR(__xludf.DUMMYFUNCTION("""COMPUTED_VALUE"""),"01025200932")</f>
        <v>01025200932</v>
      </c>
      <c r="D596" s="4" t="str">
        <f ca="1">IFERROR(__xludf.DUMMYFUNCTION("""COMPUTED_VALUE"""),"27812201203437")</f>
        <v>27812201203437</v>
      </c>
      <c r="E596" s="5"/>
      <c r="F596" s="6"/>
      <c r="G596">
        <v>1</v>
      </c>
    </row>
    <row r="597" spans="1:7" ht="30" x14ac:dyDescent="0.25">
      <c r="A597" s="3" t="str">
        <f ca="1">IFERROR(__xludf.DUMMYFUNCTION("""COMPUTED_VALUE"""),"محمد الامير فوزي علي علي ")</f>
        <v xml:space="preserve">محمد الامير فوزي علي علي </v>
      </c>
      <c r="B597" s="3" t="str">
        <f ca="1">IFERROR(__xludf.DUMMYFUNCTION("""COMPUTED_VALUE"""),"56 ش شطا يدخل من عند جزاره المرسي امام محل اولاد رجب ")</f>
        <v xml:space="preserve">56 ش شطا يدخل من عند جزاره المرسي امام محل اولاد رجب </v>
      </c>
      <c r="C597" s="3" t="str">
        <f ca="1">IFERROR(__xludf.DUMMYFUNCTION("""COMPUTED_VALUE"""),"01025297914")</f>
        <v>01025297914</v>
      </c>
      <c r="D597" s="4" t="str">
        <f ca="1">IFERROR(__xludf.DUMMYFUNCTION("""COMPUTED_VALUE"""),"27912231200038")</f>
        <v>27912231200038</v>
      </c>
      <c r="E597" s="5"/>
      <c r="F597" s="6" t="str">
        <f ca="1">IFERROR(__xludf.DUMMYFUNCTION("""COMPUTED_VALUE"""),"بتوجاز 4 شعله
انبوبة")</f>
        <v>بتوجاز 4 شعله
انبوبة</v>
      </c>
      <c r="G597">
        <v>1</v>
      </c>
    </row>
    <row r="598" spans="1:7" ht="45" x14ac:dyDescent="0.25">
      <c r="A598" s="3" t="str">
        <f ca="1">IFERROR(__xludf.DUMMYFUNCTION("""COMPUTED_VALUE"""),"محمد السيد السيد يوسف")</f>
        <v>محمد السيد السيد يوسف</v>
      </c>
      <c r="B598" s="3" t="str">
        <f ca="1">IFERROR(__xludf.DUMMYFUNCTION("""COMPUTED_VALUE"""),"ميت خيرون طريق طناح عند الكوبرى القديم بجوار مركز شباب ميت خيرون الدور الثانى")</f>
        <v>ميت خيرون طريق طناح عند الكوبرى القديم بجوار مركز شباب ميت خيرون الدور الثانى</v>
      </c>
      <c r="C598" s="3" t="str">
        <f ca="1">IFERROR(__xludf.DUMMYFUNCTION("""COMPUTED_VALUE"""),"01093564592")</f>
        <v>01093564592</v>
      </c>
      <c r="D598" s="4" t="str">
        <f ca="1">IFERROR(__xludf.DUMMYFUNCTION("""COMPUTED_VALUE"""),"28302201205435")</f>
        <v>28302201205435</v>
      </c>
      <c r="E598" s="5"/>
      <c r="F598" s="6" t="str">
        <f ca="1">IFERROR(__xludf.DUMMYFUNCTION("""COMPUTED_VALUE"""),"ثلاجه 1 باب")</f>
        <v>ثلاجه 1 باب</v>
      </c>
      <c r="G598">
        <v>1</v>
      </c>
    </row>
    <row r="599" spans="1:7" ht="45" x14ac:dyDescent="0.25">
      <c r="A599" s="3" t="str">
        <f ca="1">IFERROR(__xludf.DUMMYFUNCTION("""COMPUTED_VALUE"""),"محمد العدوي مبارك محمد")</f>
        <v>محمد العدوي مبارك محمد</v>
      </c>
      <c r="B599" s="3" t="str">
        <f ca="1">IFERROR(__xludf.DUMMYFUNCTION("""COMPUTED_VALUE"""),"جديله ش سيدي مشهور فوق ابو احمد الززي من ناحيه يش البوابه بعد ياسر حسني البقال الدور الثاني ")</f>
        <v xml:space="preserve">جديله ش سيدي مشهور فوق ابو احمد الززي من ناحيه يش البوابه بعد ياسر حسني البقال الدور الثاني </v>
      </c>
      <c r="C599" s="3" t="str">
        <f ca="1">IFERROR(__xludf.DUMMYFUNCTION("""COMPUTED_VALUE"""),"01021477025")</f>
        <v>01021477025</v>
      </c>
      <c r="D599" s="4" t="str">
        <f ca="1">IFERROR(__xludf.DUMMYFUNCTION("""COMPUTED_VALUE"""),"29311288800116")</f>
        <v>29311288800116</v>
      </c>
      <c r="E599" s="5"/>
      <c r="F599" s="6"/>
      <c r="G599">
        <v>1</v>
      </c>
    </row>
    <row r="600" spans="1:7" ht="45" x14ac:dyDescent="0.25">
      <c r="A600" s="3" t="str">
        <f ca="1">IFERROR(__xludf.DUMMYFUNCTION("""COMPUTED_VALUE"""),"محمد امين مصطفي عيسي")</f>
        <v>محمد امين مصطفي عيسي</v>
      </c>
      <c r="B600" s="3" t="str">
        <f ca="1">IFERROR(__xludf.DUMMYFUNCTION("""COMPUTED_VALUE"""),"ش الكرنك في نص الشارع يسال علي محمد امين القهوجي ..عزبه عقل رقم المنزل19 الدور الخامس")</f>
        <v>ش الكرنك في نص الشارع يسال علي محمد امين القهوجي ..عزبه عقل رقم المنزل19 الدور الخامس</v>
      </c>
      <c r="C600" s="3" t="str">
        <f ca="1">IFERROR(__xludf.DUMMYFUNCTION("""COMPUTED_VALUE"""),"
01025704514")</f>
        <v xml:space="preserve">
01025704514</v>
      </c>
      <c r="D600" s="4" t="str">
        <f ca="1">IFERROR(__xludf.DUMMYFUNCTION("""COMPUTED_VALUE"""),"26103151200038")</f>
        <v>26103151200038</v>
      </c>
      <c r="E600" s="5"/>
      <c r="F600" s="6"/>
      <c r="G600">
        <v>1</v>
      </c>
    </row>
    <row r="601" spans="1:7" ht="45" x14ac:dyDescent="0.25">
      <c r="A601" s="3" t="str">
        <f ca="1">IFERROR(__xludf.DUMMYFUNCTION("""COMPUTED_VALUE"""),"محمد حسن عامر فرج")</f>
        <v>محمد حسن عامر فرج</v>
      </c>
      <c r="B601" s="3" t="str">
        <f ca="1">IFERROR(__xludf.DUMMYFUNCTION("""COMPUTED_VALUE"""),"عزبة الشال ش الفرن ش عادل محمود جمعه امام جزارة (رافت الجزار) 
 منزل وحيد حسن عامر الدور الارضى")</f>
        <v>عزبة الشال ش الفرن ش عادل محمود جمعه امام جزارة (رافت الجزار) 
 منزل وحيد حسن عامر الدور الارضى</v>
      </c>
      <c r="C601" s="3" t="str">
        <f ca="1">IFERROR(__xludf.DUMMYFUNCTION("""COMPUTED_VALUE"""),"01032823695
01029680462")</f>
        <v>01032823695
01029680462</v>
      </c>
      <c r="D601" s="4" t="str">
        <f ca="1">IFERROR(__xludf.DUMMYFUNCTION("""COMPUTED_VALUE"""),"26906151200297")</f>
        <v>26906151200297</v>
      </c>
      <c r="E601" s="5"/>
      <c r="F601" s="6"/>
      <c r="G601">
        <v>1</v>
      </c>
    </row>
    <row r="602" spans="1:7" ht="45" x14ac:dyDescent="0.25">
      <c r="A602" s="3" t="str">
        <f ca="1">IFERROR(__xludf.DUMMYFUNCTION("""COMPUTED_VALUE"""),"محمد رمضان ابراهيم محمد بلال")</f>
        <v>محمد رمضان ابراهيم محمد بلال</v>
      </c>
      <c r="B602" s="3" t="str">
        <f ca="1">IFERROR(__xludf.DUMMYFUNCTION("""COMPUTED_VALUE"""),"طلخا 6 ش السوق الجديد يوجد علي اول الشارع عادل كاوتش منزل الحاله علي جهه اليمين يسال علي محمد رمضان ")</f>
        <v xml:space="preserve">طلخا 6 ش السوق الجديد يوجد علي اول الشارع عادل كاوتش منزل الحاله علي جهه اليمين يسال علي محمد رمضان </v>
      </c>
      <c r="C602" s="3" t="str">
        <f ca="1">IFERROR(__xludf.DUMMYFUNCTION("""COMPUTED_VALUE"""),"01020709037")</f>
        <v>01020709037</v>
      </c>
      <c r="D602" s="4" t="str">
        <f ca="1">IFERROR(__xludf.DUMMYFUNCTION("""COMPUTED_VALUE"""),"30103251203553")</f>
        <v>30103251203553</v>
      </c>
      <c r="E602" s="5"/>
      <c r="F602" s="6"/>
      <c r="G602">
        <v>1</v>
      </c>
    </row>
    <row r="603" spans="1:7" ht="45" x14ac:dyDescent="0.25">
      <c r="A603" s="3" t="str">
        <f ca="1">IFERROR(__xludf.DUMMYFUNCTION("""COMPUTED_VALUE"""),"محمد عباس محمد ابو زيد")</f>
        <v>محمد عباس محمد ابو زيد</v>
      </c>
      <c r="B603" s="3" t="str">
        <f ca="1">IFERROR(__xludf.DUMMYFUNCTION("""COMPUTED_VALUE"""),"18شارع فؤاد اليماني متفرع من الامن المركزي  الدور الثاني منزل الحاله علي الشمال قبل مخبز السيد امين منزل رقم 18")</f>
        <v>18شارع فؤاد اليماني متفرع من الامن المركزي  الدور الثاني منزل الحاله علي الشمال قبل مخبز السيد امين منزل رقم 18</v>
      </c>
      <c r="C603" s="3" t="str">
        <f ca="1">IFERROR(__xludf.DUMMYFUNCTION("""COMPUTED_VALUE"""),"01007354965")</f>
        <v>01007354965</v>
      </c>
      <c r="D603" s="4" t="str">
        <f ca="1">IFERROR(__xludf.DUMMYFUNCTION("""COMPUTED_VALUE"""),"27705161200111")</f>
        <v>27705161200111</v>
      </c>
      <c r="E603" s="5"/>
      <c r="F603" s="6"/>
      <c r="G603">
        <v>1</v>
      </c>
    </row>
    <row r="604" spans="1:7" ht="45" x14ac:dyDescent="0.25">
      <c r="A604" s="3" t="str">
        <f ca="1">IFERROR(__xludf.DUMMYFUNCTION("""COMPUTED_VALUE"""),"محمد عبد الخالق عبد الفتاح ")</f>
        <v xml:space="preserve">محمد عبد الخالق عبد الفتاح </v>
      </c>
      <c r="B604" s="3" t="str">
        <f ca="1">IFERROR(__xludf.DUMMYFUNCTION("""COMPUTED_VALUE"""),"ش شطا متفرع منالامام احمد ثالث منزل على الشمال الدور الثانى يسأل على محمد عبد الخالق")</f>
        <v>ش شطا متفرع منالامام احمد ثالث منزل على الشمال الدور الثانى يسأل على محمد عبد الخالق</v>
      </c>
      <c r="C604" s="3" t="str">
        <f ca="1">IFERROR(__xludf.DUMMYFUNCTION("""COMPUTED_VALUE"""),"01028959818")</f>
        <v>01028959818</v>
      </c>
      <c r="D604" s="4" t="str">
        <f ca="1">IFERROR(__xludf.DUMMYFUNCTION("""COMPUTED_VALUE"""),"26208061200078")</f>
        <v>26208061200078</v>
      </c>
      <c r="E604" s="5"/>
      <c r="F604" s="6"/>
      <c r="G604">
        <v>1</v>
      </c>
    </row>
    <row r="605" spans="1:7" ht="45" x14ac:dyDescent="0.25">
      <c r="A605" s="3" t="str">
        <f ca="1">IFERROR(__xludf.DUMMYFUNCTION("""COMPUTED_VALUE"""),"محمد عبد الله علي قدوس")</f>
        <v>محمد عبد الله علي قدوس</v>
      </c>
      <c r="B605" s="3" t="str">
        <f ca="1">IFERROR(__xludf.DUMMYFUNCTION("""COMPUTED_VALUE"""),"ميت خميس عند كوبري المدافن علي اول الشارع محل كشري مؤمن منزل رقم 12 الدور الثالث رقم 12")</f>
        <v>ميت خميس عند كوبري المدافن علي اول الشارع محل كشري مؤمن منزل رقم 12 الدور الثالث رقم 12</v>
      </c>
      <c r="C605" s="3" t="str">
        <f ca="1">IFERROR(__xludf.DUMMYFUNCTION("""COMPUTED_VALUE"""),"01022117955")</f>
        <v>01022117955</v>
      </c>
      <c r="D605" s="4" t="str">
        <f ca="1">IFERROR(__xludf.DUMMYFUNCTION("""COMPUTED_VALUE"""),"28009201205894")</f>
        <v>28009201205894</v>
      </c>
      <c r="E605" s="5"/>
      <c r="F605" s="6"/>
      <c r="G605">
        <v>1</v>
      </c>
    </row>
    <row r="606" spans="1:7" ht="45" x14ac:dyDescent="0.25">
      <c r="A606" s="3" t="str">
        <f ca="1">IFERROR(__xludf.DUMMYFUNCTION("""COMPUTED_VALUE"""),"محمد عبد النبي فتحي معوض")</f>
        <v>محمد عبد النبي فتحي معوض</v>
      </c>
      <c r="B606" s="3" t="str">
        <f ca="1">IFERROR(__xludf.DUMMYFUNCTION("""COMPUTED_VALUE"""),"ميت الكرماء بجوار طارق الحداد يسال علي بيت الحاج عبد النبي فتحي")</f>
        <v>ميت الكرماء بجوار طارق الحداد يسال علي بيت الحاج عبد النبي فتحي</v>
      </c>
      <c r="C606" s="3" t="str">
        <f ca="1">IFERROR(__xludf.DUMMYFUNCTION("""COMPUTED_VALUE"""),"01005746652
01061793408
0502590851")</f>
        <v>01005746652
01061793408
0502590851</v>
      </c>
      <c r="D606" s="4" t="str">
        <f ca="1">IFERROR(__xludf.DUMMYFUNCTION("""COMPUTED_VALUE"""),"28101151202957")</f>
        <v>28101151202957</v>
      </c>
      <c r="E606" s="5"/>
      <c r="F606" s="6"/>
      <c r="G606">
        <v>1</v>
      </c>
    </row>
    <row r="607" spans="1:7" ht="75" x14ac:dyDescent="0.25">
      <c r="A607" s="3" t="str">
        <f ca="1">IFERROR(__xludf.DUMMYFUNCTION("""COMPUTED_VALUE"""),"محمد على محمد الفحل ")</f>
        <v xml:space="preserve">محمد على محمد الفحل </v>
      </c>
      <c r="B607" s="3" t="str">
        <f ca="1">IFERROR(__xludf.DUMMYFUNCTION("""COMPUTED_VALUE"""),"ش الكتاتنى متفرع من ش الخلا عند مسجد عباد الله الصالحين عند
محل ابو حبيبه لتنجيد الانتريهات يسال على بيت ابومصطفى الدور
التانى علوى ")</f>
        <v xml:space="preserve">ش الكتاتنى متفرع من ش الخلا عند مسجد عباد الله الصالحين عند
محل ابو حبيبه لتنجيد الانتريهات يسال على بيت ابومصطفى الدور
التانى علوى </v>
      </c>
      <c r="C607" s="3" t="str">
        <f ca="1">IFERROR(__xludf.DUMMYFUNCTION("""COMPUTED_VALUE"""),"01007362824
01029056916")</f>
        <v>01007362824
01029056916</v>
      </c>
      <c r="D607" s="4" t="str">
        <f ca="1">IFERROR(__xludf.DUMMYFUNCTION("""COMPUTED_VALUE"""),"25809301200275")</f>
        <v>25809301200275</v>
      </c>
      <c r="E607" s="5"/>
      <c r="F607" s="6"/>
      <c r="G607">
        <v>1</v>
      </c>
    </row>
    <row r="608" spans="1:7" ht="30" x14ac:dyDescent="0.25">
      <c r="A608" s="3" t="str">
        <f ca="1">IFERROR(__xludf.DUMMYFUNCTION("""COMPUTED_VALUE"""),"محمد فوزي الدربيشي الشربيني ")</f>
        <v xml:space="preserve">محمد فوزي الدربيشي الشربيني </v>
      </c>
      <c r="B608" s="3" t="str">
        <f ca="1">IFERROR(__xludf.DUMMYFUNCTION("""COMPUTED_VALUE"""),"بدواي ش مدرسه التحرير يسال علي  بيت محمد فوزي الدربيشي  الدور الثاني")</f>
        <v>بدواي ش مدرسه التحرير يسال علي  بيت محمد فوزي الدربيشي  الدور الثاني</v>
      </c>
      <c r="C608" s="3" t="str">
        <f ca="1">IFERROR(__xludf.DUMMYFUNCTION("""COMPUTED_VALUE"""),"01024987985
0502094910")</f>
        <v>01024987985
0502094910</v>
      </c>
      <c r="D608" s="4" t="str">
        <f ca="1">IFERROR(__xludf.DUMMYFUNCTION("""COMPUTED_VALUE"""),"27203011205178")</f>
        <v>27203011205178</v>
      </c>
      <c r="E608" s="5"/>
      <c r="F608" s="6"/>
      <c r="G608">
        <v>1</v>
      </c>
    </row>
    <row r="609" spans="1:7" x14ac:dyDescent="0.25">
      <c r="A609" s="3" t="str">
        <f ca="1">IFERROR(__xludf.DUMMYFUNCTION("""COMPUTED_VALUE"""),"محمد محمد حميده محمود")</f>
        <v>محمد محمد حميده محمود</v>
      </c>
      <c r="B609" s="3" t="str">
        <f ca="1">IFERROR(__xludf.DUMMYFUNCTION("""COMPUTED_VALUE"""),"بعد شركة عبده البر يسأل على ميمي")</f>
        <v>بعد شركة عبده البر يسأل على ميمي</v>
      </c>
      <c r="C609" s="3" t="str">
        <f ca="1">IFERROR(__xludf.DUMMYFUNCTION("""COMPUTED_VALUE"""),"01021017821")</f>
        <v>01021017821</v>
      </c>
      <c r="D609" s="4" t="str">
        <f ca="1">IFERROR(__xludf.DUMMYFUNCTION("""COMPUTED_VALUE"""),"26603261200214")</f>
        <v>26603261200214</v>
      </c>
      <c r="E609" s="5"/>
      <c r="F609" s="6"/>
      <c r="G609">
        <v>1</v>
      </c>
    </row>
    <row r="610" spans="1:7" ht="30" x14ac:dyDescent="0.25">
      <c r="A610" s="3" t="str">
        <f ca="1">IFERROR(__xludf.DUMMYFUNCTION("""COMPUTED_VALUE"""),"محمد محمد عبد الحي محمد ابراهيم العشري ")</f>
        <v xml:space="preserve">محمد محمد عبد الحي محمد ابراهيم العشري </v>
      </c>
      <c r="B610" s="3" t="str">
        <f ca="1">IFERROR(__xludf.DUMMYFUNCTION("""COMPUTED_VALUE"""),"طلخا تقسيم المعلمين امام الشهر العقاري يسال علي منزل علي العيوطي الدور الاول ")</f>
        <v xml:space="preserve">طلخا تقسيم المعلمين امام الشهر العقاري يسال علي منزل علي العيوطي الدور الاول </v>
      </c>
      <c r="C610" s="3" t="str">
        <f ca="1">IFERROR(__xludf.DUMMYFUNCTION("""COMPUTED_VALUE"""),"01096803747")</f>
        <v>01096803747</v>
      </c>
      <c r="D610" s="4" t="str">
        <f ca="1">IFERROR(__xludf.DUMMYFUNCTION("""COMPUTED_VALUE"""),"29005171200912")</f>
        <v>29005171200912</v>
      </c>
      <c r="E610" s="5"/>
      <c r="F610" s="6"/>
      <c r="G610">
        <v>1</v>
      </c>
    </row>
    <row r="611" spans="1:7" ht="45" x14ac:dyDescent="0.25">
      <c r="A611" s="3" t="str">
        <f ca="1">IFERROR(__xludf.DUMMYFUNCTION("""COMPUTED_VALUE"""),"محمد نبيل ابراهيم سبيع")</f>
        <v>محمد نبيل ابراهيم سبيع</v>
      </c>
      <c r="B611" s="3" t="str">
        <f ca="1">IFERROR(__xludf.DUMMYFUNCTION("""COMPUTED_VALUE"""),"اويش الحجر اخر البلد ش الغندور يسال علي بيت محمد نبيل سبيع 
الدور الارضي ")</f>
        <v xml:space="preserve">اويش الحجر اخر البلد ش الغندور يسال علي بيت محمد نبيل سبيع 
الدور الارضي </v>
      </c>
      <c r="C611" s="3" t="str">
        <f ca="1">IFERROR(__xludf.DUMMYFUNCTION("""COMPUTED_VALUE"""),"01009894496")</f>
        <v>01009894496</v>
      </c>
      <c r="D611" s="4" t="str">
        <f ca="1">IFERROR(__xludf.DUMMYFUNCTION("""COMPUTED_VALUE"""),"27411111202356")</f>
        <v>27411111202356</v>
      </c>
      <c r="E611" s="5"/>
      <c r="F611" s="6" t="str">
        <f ca="1">IFERROR(__xludf.DUMMYFUNCTION("""COMPUTED_VALUE"""),"قطعه مطبخ")</f>
        <v>قطعه مطبخ</v>
      </c>
      <c r="G611">
        <v>1</v>
      </c>
    </row>
    <row r="612" spans="1:7" ht="45" x14ac:dyDescent="0.25">
      <c r="A612" s="3" t="str">
        <f ca="1">IFERROR(__xludf.DUMMYFUNCTION("""COMPUTED_VALUE"""),"محمد نور الدين المليجي")</f>
        <v>محمد نور الدين المليجي</v>
      </c>
      <c r="B612" s="3" t="str">
        <f ca="1">IFERROR(__xludf.DUMMYFUNCTION("""COMPUTED_VALUE"""),"عزبه عقل عند مدرسه عزبه عقل علي ناصيه الشارع محمد بتاع السمك يسال علي ابو حمزه منزل رقم 7 الدور الثالث")</f>
        <v>عزبه عقل عند مدرسه عزبه عقل علي ناصيه الشارع محمد بتاع السمك يسال علي ابو حمزه منزل رقم 7 الدور الثالث</v>
      </c>
      <c r="C612" s="3" t="str">
        <f ca="1">IFERROR(__xludf.DUMMYFUNCTION("""COMPUTED_VALUE"""),"01066122125")</f>
        <v>01066122125</v>
      </c>
      <c r="D612" s="4" t="str">
        <f ca="1">IFERROR(__xludf.DUMMYFUNCTION("""COMPUTED_VALUE"""),"27608141200232")</f>
        <v>27608141200232</v>
      </c>
      <c r="E612" s="5"/>
      <c r="F612" s="6"/>
      <c r="G612">
        <v>1</v>
      </c>
    </row>
    <row r="613" spans="1:7" ht="45" x14ac:dyDescent="0.25">
      <c r="A613" s="3" t="str">
        <f ca="1">IFERROR(__xludf.DUMMYFUNCTION("""COMPUTED_VALUE"""),"محمود احمد احمد احمد")</f>
        <v>محمود احمد احمد احمد</v>
      </c>
      <c r="B613" s="3" t="str">
        <f ca="1">IFERROR(__xludf.DUMMYFUNCTION("""COMPUTED_VALUE"""),"عزبه الشال ش عبد الفتاح سليمان من ش المضرب قبل قهوه السلام اسال ع بيت ابو عزه  منزل الدور الارضي")</f>
        <v>عزبه الشال ش عبد الفتاح سليمان من ش المضرب قبل قهوه السلام اسال ع بيت ابو عزه  منزل الدور الارضي</v>
      </c>
      <c r="C613" s="3" t="str">
        <f ca="1">IFERROR(__xludf.DUMMYFUNCTION("""COMPUTED_VALUE"""),"01282260553")</f>
        <v>01282260553</v>
      </c>
      <c r="D613" s="4" t="str">
        <f ca="1">IFERROR(__xludf.DUMMYFUNCTION("""COMPUTED_VALUE"""),"24401191200115")</f>
        <v>24401191200115</v>
      </c>
      <c r="E613" s="5"/>
      <c r="F613" s="6"/>
      <c r="G613">
        <v>1</v>
      </c>
    </row>
    <row r="614" spans="1:7" ht="30" x14ac:dyDescent="0.25">
      <c r="A614" s="3" t="str">
        <f ca="1">IFERROR(__xludf.DUMMYFUNCTION("""COMPUTED_VALUE"""),"محمود عبد الرؤف محمد محمد نور الدين")</f>
        <v>محمود عبد الرؤف محمد محمد نور الدين</v>
      </c>
      <c r="B614" s="3" t="str">
        <f ca="1">IFERROR(__xludf.DUMMYFUNCTION("""COMPUTED_VALUE"""),"البقليه شارع المحطه يسال علي بيت عبد الرؤوف محمد الدور الثاني")</f>
        <v>البقليه شارع المحطه يسال علي بيت عبد الرؤوف محمد الدور الثاني</v>
      </c>
      <c r="C614" s="3" t="str">
        <f ca="1">IFERROR(__xludf.DUMMYFUNCTION("""COMPUTED_VALUE"""),"01287275486")</f>
        <v>01287275486</v>
      </c>
      <c r="D614" s="4" t="str">
        <f ca="1">IFERROR(__xludf.DUMMYFUNCTION("""COMPUTED_VALUE"""),"28810111201959")</f>
        <v>28810111201959</v>
      </c>
      <c r="E614" s="5"/>
      <c r="F614" s="6"/>
      <c r="G614">
        <v>1</v>
      </c>
    </row>
    <row r="615" spans="1:7" ht="30" x14ac:dyDescent="0.25">
      <c r="A615" s="3" t="str">
        <f ca="1">IFERROR(__xludf.DUMMYFUNCTION("""COMPUTED_VALUE"""),"محمود عبد اللطيف السيد احمد")</f>
        <v>محمود عبد اللطيف السيد احمد</v>
      </c>
      <c r="B615" s="3" t="str">
        <f ca="1">IFERROR(__xludf.DUMMYFUNCTION("""COMPUTED_VALUE"""),"ش النخله متفرع منه ش حكمت ابو النجا امام مرزوق الحداد منزل رقم 32 الدور الارضي")</f>
        <v>ش النخله متفرع منه ش حكمت ابو النجا امام مرزوق الحداد منزل رقم 32 الدور الارضي</v>
      </c>
      <c r="C615" s="3" t="str">
        <f ca="1">IFERROR(__xludf.DUMMYFUNCTION("""COMPUTED_VALUE"""),"01002536772")</f>
        <v>01002536772</v>
      </c>
      <c r="D615" s="4" t="str">
        <f ca="1">IFERROR(__xludf.DUMMYFUNCTION("""COMPUTED_VALUE"""),"26604091203031")</f>
        <v>26604091203031</v>
      </c>
      <c r="E615" s="5"/>
      <c r="F615" s="6"/>
      <c r="G615">
        <v>1</v>
      </c>
    </row>
    <row r="616" spans="1:7" ht="30" x14ac:dyDescent="0.25">
      <c r="A616" s="3" t="str">
        <f ca="1">IFERROR(__xludf.DUMMYFUNCTION("""COMPUTED_VALUE"""),"محمود وديد محمد علي عبد الوهاب")</f>
        <v>محمود وديد محمد علي عبد الوهاب</v>
      </c>
      <c r="B616" s="3" t="str">
        <f ca="1">IFERROR(__xludf.DUMMYFUNCTION("""COMPUTED_VALUE"""),"ميت الصارم يسال على عزبة الالفى يسال على بيت (محمود وديد)")</f>
        <v>ميت الصارم يسال على عزبة الالفى يسال على بيت (محمود وديد)</v>
      </c>
      <c r="C616" s="3" t="str">
        <f ca="1">IFERROR(__xludf.DUMMYFUNCTION("""COMPUTED_VALUE"""),"01016977005")</f>
        <v>01016977005</v>
      </c>
      <c r="D616" s="4" t="str">
        <f ca="1">IFERROR(__xludf.DUMMYFUNCTION("""COMPUTED_VALUE"""),"27104031202151")</f>
        <v>27104031202151</v>
      </c>
      <c r="E616" s="5"/>
      <c r="F616" s="6"/>
      <c r="G616">
        <v>1</v>
      </c>
    </row>
    <row r="617" spans="1:7" ht="60" x14ac:dyDescent="0.25">
      <c r="A617" s="3" t="str">
        <f ca="1">IFERROR(__xludf.DUMMYFUNCTION("""COMPUTED_VALUE"""),"مديحه السيد ابراهيم سويد")</f>
        <v>مديحه السيد ابراهيم سويد</v>
      </c>
      <c r="B617" s="3" t="str">
        <f ca="1">IFERROR(__xludf.DUMMYFUNCTION("""COMPUTED_VALUE"""),"عبد السلام عارف / ش الحريه علي اول ش كشري الزعيم ش اللي بعده علي اول الشارع واحده بتشوي سمك منزل رقم 119 الدور الثاني ")</f>
        <v xml:space="preserve">عبد السلام عارف / ش الحريه علي اول ش كشري الزعيم ش اللي بعده علي اول الشارع واحده بتشوي سمك منزل رقم 119 الدور الثاني </v>
      </c>
      <c r="C617" s="3" t="str">
        <f ca="1">IFERROR(__xludf.DUMMYFUNCTION("""COMPUTED_VALUE"""),"01006685422")</f>
        <v>01006685422</v>
      </c>
      <c r="D617" s="4" t="str">
        <f ca="1">IFERROR(__xludf.DUMMYFUNCTION("""COMPUTED_VALUE"""),"26501251200766")</f>
        <v>26501251200766</v>
      </c>
      <c r="E617" s="5"/>
      <c r="F617" s="6"/>
      <c r="G617">
        <v>1</v>
      </c>
    </row>
    <row r="618" spans="1:7" ht="60" x14ac:dyDescent="0.25">
      <c r="A618" s="3" t="str">
        <f ca="1">IFERROR(__xludf.DUMMYFUNCTION("""COMPUTED_VALUE"""),"مديحه نبيل ابراهيم")</f>
        <v>مديحه نبيل ابراهيم</v>
      </c>
      <c r="B618" s="3" t="str">
        <f ca="1">IFERROR(__xludf.DUMMYFUNCTION("""COMPUTED_VALUE"""),"كفر البدماص متفرع منه ش مرجان علي اول الشارع مطعم اولاد رزق 5ش البرماوي وبجوار المنزل محل كريبات الشاطي يسال علي بيت بدريه عبد اللطيف ")</f>
        <v xml:space="preserve">كفر البدماص متفرع منه ش مرجان علي اول الشارع مطعم اولاد رزق 5ش البرماوي وبجوار المنزل محل كريبات الشاطي يسال علي بيت بدريه عبد اللطيف </v>
      </c>
      <c r="C618" s="3" t="str">
        <f ca="1">IFERROR(__xludf.DUMMYFUNCTION("""COMPUTED_VALUE"""),"01096173094
01018096164")</f>
        <v>01096173094
01018096164</v>
      </c>
      <c r="D618" s="4" t="str">
        <f ca="1">IFERROR(__xludf.DUMMYFUNCTION("""COMPUTED_VALUE"""),"28112011203025")</f>
        <v>28112011203025</v>
      </c>
      <c r="E618" s="5"/>
      <c r="F618" s="6"/>
      <c r="G618">
        <v>1</v>
      </c>
    </row>
    <row r="619" spans="1:7" ht="45" x14ac:dyDescent="0.25">
      <c r="A619" s="3" t="str">
        <f ca="1">IFERROR(__xludf.DUMMYFUNCTION("""COMPUTED_VALUE"""),"مرفت رجب محمد شلبي")</f>
        <v>مرفت رجب محمد شلبي</v>
      </c>
      <c r="B619" s="3" t="str">
        <f ca="1">IFERROR(__xludf.DUMMYFUNCTION("""COMPUTED_VALUE"""),"محمد فتحي ش ابو عبد الله من ش محمد فتحي امام المنزل كافتريا علي ناصيه الشارع قهوه الشويحي  منزل رقم 16الدور الثاني")</f>
        <v>محمد فتحي ش ابو عبد الله من ش محمد فتحي امام المنزل كافتريا علي ناصيه الشارع قهوه الشويحي  منزل رقم 16الدور الثاني</v>
      </c>
      <c r="C619" s="3" t="str">
        <f ca="1">IFERROR(__xludf.DUMMYFUNCTION("""COMPUTED_VALUE"""),"01090295940")</f>
        <v>01090295940</v>
      </c>
      <c r="D619" s="4" t="str">
        <f ca="1">IFERROR(__xludf.DUMMYFUNCTION("""COMPUTED_VALUE"""),"27310191200081")</f>
        <v>27310191200081</v>
      </c>
      <c r="E619" s="5"/>
      <c r="F619" s="6" t="str">
        <f ca="1">IFERROR(__xludf.DUMMYFUNCTION("""COMPUTED_VALUE"""),"ثلاجه 1 باب
خلاط")</f>
        <v>ثلاجه 1 باب
خلاط</v>
      </c>
      <c r="G619">
        <v>1</v>
      </c>
    </row>
    <row r="620" spans="1:7" ht="45" x14ac:dyDescent="0.25">
      <c r="A620" s="3" t="str">
        <f ca="1">IFERROR(__xludf.DUMMYFUNCTION("""COMPUTED_VALUE"""),"مرفت محمد ابراهيم محمد هجام ")</f>
        <v xml:space="preserve">مرفت محمد ابراهيم محمد هجام </v>
      </c>
      <c r="B620" s="3" t="str">
        <f ca="1">IFERROR(__xludf.DUMMYFUNCTION("""COMPUTED_VALUE"""),"اويش الحجر عند ماكنيه الطحين بتاعه شوما على اول الشارع استوديو زكريا يسال على بيت مرفت ابو هجام ")</f>
        <v xml:space="preserve">اويش الحجر عند ماكنيه الطحين بتاعه شوما على اول الشارع استوديو زكريا يسال على بيت مرفت ابو هجام </v>
      </c>
      <c r="C620" s="3" t="str">
        <f ca="1">IFERROR(__xludf.DUMMYFUNCTION("""COMPUTED_VALUE"""),"01144179134")</f>
        <v>01144179134</v>
      </c>
      <c r="D620" s="4" t="str">
        <f ca="1">IFERROR(__xludf.DUMMYFUNCTION("""COMPUTED_VALUE"""),"28511111202541")</f>
        <v>28511111202541</v>
      </c>
      <c r="E620" s="5"/>
      <c r="F620" s="6" t="str">
        <f ca="1">IFERROR(__xludf.DUMMYFUNCTION("""COMPUTED_VALUE"""),"مرتبه 120 سم")</f>
        <v>مرتبه 120 سم</v>
      </c>
      <c r="G620">
        <v>1</v>
      </c>
    </row>
    <row r="621" spans="1:7" ht="45" x14ac:dyDescent="0.25">
      <c r="A621" s="3" t="str">
        <f ca="1">IFERROR(__xludf.DUMMYFUNCTION("""COMPUTED_VALUE"""),"مروه صابر محمد السيد ")</f>
        <v xml:space="preserve">مروه صابر محمد السيد </v>
      </c>
      <c r="B621" s="3" t="str">
        <f ca="1">IFERROR(__xludf.DUMMYFUNCTION("""COMPUTED_VALUE"""),"ش الثانويه امام المدرسه الميكانيكيه متفرع منها
 ش الهايشه منزل رقم 14 الدور الثاتي")</f>
        <v>ش الثانويه امام المدرسه الميكانيكيه متفرع منها
 ش الهايشه منزل رقم 14 الدور الثاتي</v>
      </c>
      <c r="C621" s="3" t="str">
        <f ca="1">IFERROR(__xludf.DUMMYFUNCTION("""COMPUTED_VALUE"""),"01010513487")</f>
        <v>01010513487</v>
      </c>
      <c r="D621" s="4" t="str">
        <f ca="1">IFERROR(__xludf.DUMMYFUNCTION("""COMPUTED_VALUE"""),"28210011200567")</f>
        <v>28210011200567</v>
      </c>
      <c r="E621" s="5"/>
      <c r="F621" s="6"/>
      <c r="G621">
        <v>1</v>
      </c>
    </row>
    <row r="622" spans="1:7" ht="30" x14ac:dyDescent="0.25">
      <c r="A622" s="3" t="str">
        <f ca="1">IFERROR(__xludf.DUMMYFUNCTION("""COMPUTED_VALUE"""),"مروه عبد الفتاح الشحات قابل")</f>
        <v>مروه عبد الفتاح الشحات قابل</v>
      </c>
      <c r="B622" s="3" t="str">
        <f ca="1">IFERROR(__xludf.DUMMYFUNCTION("""COMPUTED_VALUE"""),"شارع السلخانه حاره مجر عند جامع القاضي ثالث شارع ")</f>
        <v xml:space="preserve">شارع السلخانه حاره مجر عند جامع القاضي ثالث شارع </v>
      </c>
      <c r="C622" s="3" t="str">
        <f ca="1">IFERROR(__xludf.DUMMYFUNCTION("""COMPUTED_VALUE"""),"01007039005")</f>
        <v>01007039005</v>
      </c>
      <c r="D622" s="4" t="str">
        <f ca="1">IFERROR(__xludf.DUMMYFUNCTION("""COMPUTED_VALUE"""),"28710011245601")</f>
        <v>28710011245601</v>
      </c>
      <c r="E622" s="5"/>
      <c r="F622" s="6"/>
      <c r="G622">
        <v>1</v>
      </c>
    </row>
    <row r="623" spans="1:7" ht="30" x14ac:dyDescent="0.25">
      <c r="A623" s="3" t="str">
        <f ca="1">IFERROR(__xludf.DUMMYFUNCTION("""COMPUTED_VALUE"""),"مروه محمد علي علي ندا")</f>
        <v>مروه محمد علي علي ندا</v>
      </c>
      <c r="B623" s="3" t="str">
        <f ca="1">IFERROR(__xludf.DUMMYFUNCTION("""COMPUTED_VALUE""")," عبد السلام عارف ش مصطفي فوزي خلف مطعم اولاد الشال منزل رقم 81 الدور الثالث")</f>
        <v xml:space="preserve"> عبد السلام عارف ش مصطفي فوزي خلف مطعم اولاد الشال منزل رقم 81 الدور الثالث</v>
      </c>
      <c r="C623" s="3" t="str">
        <f ca="1">IFERROR(__xludf.DUMMYFUNCTION("""COMPUTED_VALUE"""),"01008927668")</f>
        <v>01008927668</v>
      </c>
      <c r="D623" s="4" t="str">
        <f ca="1">IFERROR(__xludf.DUMMYFUNCTION("""COMPUTED_VALUE"""),"28802221200084")</f>
        <v>28802221200084</v>
      </c>
      <c r="E623" s="5"/>
      <c r="F623" s="6" t="str">
        <f ca="1">IFERROR(__xludf.DUMMYFUNCTION("""COMPUTED_VALUE"""),"سخان")</f>
        <v>سخان</v>
      </c>
      <c r="G623">
        <v>1</v>
      </c>
    </row>
    <row r="624" spans="1:7" ht="45" x14ac:dyDescent="0.25">
      <c r="A624" s="3" t="str">
        <f ca="1">IFERROR(__xludf.DUMMYFUNCTION("""COMPUTED_VALUE"""),"مشيره ابراهيم برهام الحداد")</f>
        <v>مشيره ابراهيم برهام الحداد</v>
      </c>
      <c r="B624" s="3" t="str">
        <f ca="1">IFERROR(__xludf.DUMMYFUNCTION("""COMPUTED_VALUE"""),"طلخا طريق بلقاس عند مغسله الشرقاوي اسفل العماره صيدليه  السعيد الدور الخامس اسال على انسه مشيره")</f>
        <v>طلخا طريق بلقاس عند مغسله الشرقاوي اسفل العماره صيدليه  السعيد الدور الخامس اسال على انسه مشيره</v>
      </c>
      <c r="C624" s="3" t="str">
        <f ca="1">IFERROR(__xludf.DUMMYFUNCTION("""COMPUTED_VALUE"""),"01069360724")</f>
        <v>01069360724</v>
      </c>
      <c r="D624" s="4" t="str">
        <f ca="1">IFERROR(__xludf.DUMMYFUNCTION("""COMPUTED_VALUE"""),"27307231802169")</f>
        <v>27307231802169</v>
      </c>
      <c r="E624" s="5"/>
      <c r="F624" s="6" t="str">
        <f ca="1">IFERROR(__xludf.DUMMYFUNCTION("""COMPUTED_VALUE"""),"راديو 
سخان")</f>
        <v>راديو 
سخان</v>
      </c>
      <c r="G624">
        <v>1</v>
      </c>
    </row>
    <row r="625" spans="1:7" ht="45" x14ac:dyDescent="0.25">
      <c r="A625" s="3" t="str">
        <f ca="1">IFERROR(__xludf.DUMMYFUNCTION("""COMPUTED_VALUE"""),"مصطفى ابو اليزيد اللاشى معيلى")</f>
        <v>مصطفى ابو اليزيد اللاشى معيلى</v>
      </c>
      <c r="B625" s="3" t="str">
        <f ca="1">IFERROR(__xludf.DUMMYFUNCTION("""COMPUTED_VALUE"""),"مشعل عمارة 30 الدور الخامس امام صيدلية  سرادى خلف دار المغتربات اسأل على مصطفى الكهربائي")</f>
        <v>مشعل عمارة 30 الدور الخامس امام صيدلية  سرادى خلف دار المغتربات اسأل على مصطفى الكهربائي</v>
      </c>
      <c r="C625" s="3" t="str">
        <f ca="1">IFERROR(__xludf.DUMMYFUNCTION("""COMPUTED_VALUE"""),"01282982659")</f>
        <v>01282982659</v>
      </c>
      <c r="D625" s="4" t="str">
        <f ca="1">IFERROR(__xludf.DUMMYFUNCTION("""COMPUTED_VALUE"""),"25910071203531")</f>
        <v>25910071203531</v>
      </c>
      <c r="E625" s="5"/>
      <c r="F625" s="6"/>
      <c r="G625">
        <v>1</v>
      </c>
    </row>
    <row r="626" spans="1:7" ht="60" x14ac:dyDescent="0.25">
      <c r="A626" s="3" t="str">
        <f ca="1">IFERROR(__xludf.DUMMYFUNCTION("""COMPUTED_VALUE"""),"مصطفي عبد السلام احمد علي ")</f>
        <v xml:space="preserve">مصطفي عبد السلام احمد علي </v>
      </c>
      <c r="B626" s="3" t="str">
        <f ca="1">IFERROR(__xludf.DUMMYFUNCTION("""COMPUTED_VALUE"""),"السكه الجديدده يدخل الشارع اللي بعد العصاره يعدي الممر خلف الاغا بتاع الدهب ش صيام مصطفي اللي كان شغال عند سيد الدور الارضي ")</f>
        <v xml:space="preserve">السكه الجديدده يدخل الشارع اللي بعد العصاره يعدي الممر خلف الاغا بتاع الدهب ش صيام مصطفي اللي كان شغال عند سيد الدور الارضي </v>
      </c>
      <c r="C626" s="3" t="str">
        <f ca="1">IFERROR(__xludf.DUMMYFUNCTION("""COMPUTED_VALUE"""),"01225321880")</f>
        <v>01225321880</v>
      </c>
      <c r="D626" s="4" t="str">
        <f ca="1">IFERROR(__xludf.DUMMYFUNCTION("""COMPUTED_VALUE"""),"26701231204535")</f>
        <v>26701231204535</v>
      </c>
      <c r="E626" s="5"/>
      <c r="F626" s="6" t="str">
        <f ca="1">IFERROR(__xludf.DUMMYFUNCTION("""COMPUTED_VALUE"""),"مرتبه 120 سم")</f>
        <v>مرتبه 120 سم</v>
      </c>
      <c r="G626">
        <v>1</v>
      </c>
    </row>
    <row r="627" spans="1:7" ht="30" x14ac:dyDescent="0.25">
      <c r="A627" s="3" t="str">
        <f ca="1">IFERROR(__xludf.DUMMYFUNCTION("""COMPUTED_VALUE"""),"مصطفي عوض احمد محمد")</f>
        <v>مصطفي عوض احمد محمد</v>
      </c>
      <c r="B627" s="3" t="str">
        <f ca="1">IFERROR(__xludf.DUMMYFUNCTION("""COMPUTED_VALUE"""),"طلخا بعد مسجد البازات ش صلاح الدين حاره ابو حبيب يسال علي مصطفي عوض ")</f>
        <v xml:space="preserve">طلخا بعد مسجد البازات ش صلاح الدين حاره ابو حبيب يسال علي مصطفي عوض </v>
      </c>
      <c r="C627" s="3" t="str">
        <f ca="1">IFERROR(__xludf.DUMMYFUNCTION("""COMPUTED_VALUE"""),"01062611624")</f>
        <v>01062611624</v>
      </c>
      <c r="D627" s="4" t="str">
        <f ca="1">IFERROR(__xludf.DUMMYFUNCTION("""COMPUTED_VALUE"""),"28306281200655")</f>
        <v>28306281200655</v>
      </c>
      <c r="E627" s="5"/>
      <c r="F627" s="6" t="str">
        <f ca="1">IFERROR(__xludf.DUMMYFUNCTION("""COMPUTED_VALUE"""),"مرتبه 150 سم")</f>
        <v>مرتبه 150 سم</v>
      </c>
      <c r="G627">
        <v>1</v>
      </c>
    </row>
    <row r="628" spans="1:7" ht="45" x14ac:dyDescent="0.25">
      <c r="A628" s="3" t="str">
        <f ca="1">IFERROR(__xludf.DUMMYFUNCTION("""COMPUTED_VALUE"""),"مصطفي محمد احمد حماد")</f>
        <v>مصطفي محمد احمد حماد</v>
      </c>
      <c r="B628" s="3" t="str">
        <f ca="1">IFERROR(__xludf.DUMMYFUNCTION("""COMPUTED_VALUE"""),"كوم بني مراس يسال علي الشارع الصيدليه الدكتور /ايمان محمد يسال علي بيت حسين حماد")</f>
        <v>كوم بني مراس يسال علي الشارع الصيدليه الدكتور /ايمان محمد يسال علي بيت حسين حماد</v>
      </c>
      <c r="C628" s="3" t="str">
        <f ca="1">IFERROR(__xludf.DUMMYFUNCTION("""COMPUTED_VALUE"""),"0167042379
0502052665")</f>
        <v>0167042379
0502052665</v>
      </c>
      <c r="D628" s="4" t="str">
        <f ca="1">IFERROR(__xludf.DUMMYFUNCTION("""COMPUTED_VALUE"""),"28002151202011")</f>
        <v>28002151202011</v>
      </c>
      <c r="E628" s="5"/>
      <c r="F628" s="6" t="str">
        <f ca="1">IFERROR(__xludf.DUMMYFUNCTION("""COMPUTED_VALUE"""),"ثلاجه 2 باب
بطانيه 5 كيلو")</f>
        <v>ثلاجه 2 باب
بطانيه 5 كيلو</v>
      </c>
      <c r="G628">
        <v>1</v>
      </c>
    </row>
    <row r="629" spans="1:7" x14ac:dyDescent="0.25">
      <c r="A629" s="3" t="str">
        <f ca="1">IFERROR(__xludf.DUMMYFUNCTION("""COMPUTED_VALUE"""),"مصطفي محمد محمد السيد")</f>
        <v>مصطفي محمد محمد السيد</v>
      </c>
      <c r="B629" s="3" t="str">
        <f ca="1">IFERROR(__xludf.DUMMYFUNCTION("""COMPUTED_VALUE"""),"6 شارع الغريب المتفرع من شارع البستان ")</f>
        <v xml:space="preserve">6 شارع الغريب المتفرع من شارع البستان </v>
      </c>
      <c r="C629" s="3" t="str">
        <f ca="1">IFERROR(__xludf.DUMMYFUNCTION("""COMPUTED_VALUE"""),"01021770308")</f>
        <v>01021770308</v>
      </c>
      <c r="D629" s="4" t="str">
        <f ca="1">IFERROR(__xludf.DUMMYFUNCTION("""COMPUTED_VALUE"""),"28102111200036")</f>
        <v>28102111200036</v>
      </c>
      <c r="E629" s="5"/>
      <c r="F629" s="6"/>
      <c r="G629">
        <v>1</v>
      </c>
    </row>
    <row r="630" spans="1:7" ht="45" x14ac:dyDescent="0.25">
      <c r="A630" s="3" t="str">
        <f ca="1">IFERROR(__xludf.DUMMYFUNCTION("""COMPUTED_VALUE"""),"ملاك حسن مصطفي محمد")</f>
        <v>ملاك حسن مصطفي محمد</v>
      </c>
      <c r="B630" s="3" t="str">
        <f ca="1">IFERROR(__xludf.DUMMYFUNCTION("""COMPUTED_VALUE"""),"عزبه سعد الدين طريق طناح  يسال علي منزل المرحوم صلاح 
محمد موافي الدور الثاني")</f>
        <v>عزبه سعد الدين طريق طناح  يسال علي منزل المرحوم صلاح 
محمد موافي الدور الثاني</v>
      </c>
      <c r="C630" s="3" t="str">
        <f ca="1">IFERROR(__xludf.DUMMYFUNCTION("""COMPUTED_VALUE"""),"01010154894
01010692363")</f>
        <v>01010154894
01010692363</v>
      </c>
      <c r="D630" s="4" t="str">
        <f ca="1">IFERROR(__xludf.DUMMYFUNCTION("""COMPUTED_VALUE"""),"28311261203261")</f>
        <v>28311261203261</v>
      </c>
      <c r="E630" s="5"/>
      <c r="F630" s="6"/>
      <c r="G630">
        <v>1</v>
      </c>
    </row>
    <row r="631" spans="1:7" ht="45" x14ac:dyDescent="0.25">
      <c r="A631" s="3" t="str">
        <f ca="1">IFERROR(__xludf.DUMMYFUNCTION("""COMPUTED_VALUE"""),"مناظر احمد احمد الشرقاوي")</f>
        <v>مناظر احمد احمد الشرقاوي</v>
      </c>
      <c r="B631" s="3" t="str">
        <f ca="1">IFERROR(__xludf.DUMMYFUNCTION("""COMPUTED_VALUE"""),"سوق ستوته 51 ش جلجل الغربى على اوله مكتبة الهلال البيت فى الاخر على الشمال عند مرسى بتاع الفراخ ")</f>
        <v xml:space="preserve">سوق ستوته 51 ش جلجل الغربى على اوله مكتبة الهلال البيت فى الاخر على الشمال عند مرسى بتاع الفراخ </v>
      </c>
      <c r="C631" s="3" t="str">
        <f ca="1">IFERROR(__xludf.DUMMYFUNCTION("""COMPUTED_VALUE"""),"01011063755")</f>
        <v>01011063755</v>
      </c>
      <c r="D631" s="4" t="str">
        <f ca="1">IFERROR(__xludf.DUMMYFUNCTION("""COMPUTED_VALUE"""),"25611081202749")</f>
        <v>25611081202749</v>
      </c>
      <c r="E631" s="5"/>
      <c r="F631" s="6"/>
      <c r="G631">
        <v>1</v>
      </c>
    </row>
    <row r="632" spans="1:7" ht="45" x14ac:dyDescent="0.25">
      <c r="A632" s="3" t="str">
        <f ca="1">IFERROR(__xludf.DUMMYFUNCTION("""COMPUTED_VALUE"""),"منال احمد غنيم السيد")</f>
        <v>منال احمد غنيم السيد</v>
      </c>
      <c r="B632" s="3" t="str">
        <f ca="1">IFERROR(__xludf.DUMMYFUNCTION("""COMPUTED_VALUE"""),"سوق ستوته 66 ش علي الاديب علي اوله بقاله و بجانبه فرن الوكاله البيت علي اليمين الدور الثاني")</f>
        <v>سوق ستوته 66 ش علي الاديب علي اوله بقاله و بجانبه فرن الوكاله البيت علي اليمين الدور الثاني</v>
      </c>
      <c r="C632" s="3" t="str">
        <f ca="1">IFERROR(__xludf.DUMMYFUNCTION("""COMPUTED_VALUE"""),"01127143247")</f>
        <v>01127143247</v>
      </c>
      <c r="D632" s="4" t="str">
        <f ca="1">IFERROR(__xludf.DUMMYFUNCTION("""COMPUTED_VALUE"""),"25609031202646")</f>
        <v>25609031202646</v>
      </c>
      <c r="E632" s="5"/>
      <c r="F632" s="6"/>
      <c r="G632">
        <v>1</v>
      </c>
    </row>
    <row r="633" spans="1:7" ht="30" x14ac:dyDescent="0.25">
      <c r="A633" s="3" t="str">
        <f ca="1">IFERROR(__xludf.DUMMYFUNCTION("""COMPUTED_VALUE"""),"منال علي محمد فهمي حماد")</f>
        <v>منال علي محمد فهمي حماد</v>
      </c>
      <c r="B633" s="3" t="str">
        <f ca="1">IFERROR(__xludf.DUMMYFUNCTION("""COMPUTED_VALUE"""),"الحواوشه ش جامع البرهامي الدور الثاني اسال علي منال ام  عمرو")</f>
        <v>الحواوشه ش جامع البرهامي الدور الثاني اسال علي منال ام  عمرو</v>
      </c>
      <c r="C633" s="3" t="str">
        <f ca="1">IFERROR(__xludf.DUMMYFUNCTION("""COMPUTED_VALUE"""),"01011337001")</f>
        <v>01011337001</v>
      </c>
      <c r="D633" s="4" t="str">
        <f ca="1">IFERROR(__xludf.DUMMYFUNCTION("""COMPUTED_VALUE"""),"27704241200069")</f>
        <v>27704241200069</v>
      </c>
      <c r="E633" s="5"/>
      <c r="F633" s="6"/>
      <c r="G633">
        <v>1</v>
      </c>
    </row>
    <row r="634" spans="1:7" ht="30" x14ac:dyDescent="0.25">
      <c r="A634" s="3" t="str">
        <f ca="1">IFERROR(__xludf.DUMMYFUNCTION("""COMPUTED_VALUE"""),"منصوره القرنى بكر عثمان ")</f>
        <v xml:space="preserve">منصوره القرنى بكر عثمان </v>
      </c>
      <c r="B634" s="3" t="str">
        <f ca="1">IFERROR(__xludf.DUMMYFUNCTION("""COMPUTED_VALUE"""),"ش الاوبرج على اول الشارع مطعم النمكى من شارع الجلاء منزل 36 امام بقاله الفاروق")</f>
        <v>ش الاوبرج على اول الشارع مطعم النمكى من شارع الجلاء منزل 36 امام بقاله الفاروق</v>
      </c>
      <c r="C634" s="3" t="str">
        <f ca="1">IFERROR(__xludf.DUMMYFUNCTION("""COMPUTED_VALUE"""),"01032188216")</f>
        <v>01032188216</v>
      </c>
      <c r="D634" s="4" t="str">
        <f ca="1">IFERROR(__xludf.DUMMYFUNCTION("""COMPUTED_VALUE"""),"25706131200221")</f>
        <v>25706131200221</v>
      </c>
      <c r="E634" s="5"/>
      <c r="F634" s="6"/>
      <c r="G634">
        <v>1</v>
      </c>
    </row>
    <row r="635" spans="1:7" x14ac:dyDescent="0.25">
      <c r="A635" s="3" t="str">
        <f ca="1">IFERROR(__xludf.DUMMYFUNCTION("""COMPUTED_VALUE"""),"منى السيد حسين حسن ")</f>
        <v xml:space="preserve">منى السيد حسين حسن </v>
      </c>
      <c r="B635" s="3" t="str">
        <f ca="1">IFERROR(__xludf.DUMMYFUNCTION("""COMPUTED_VALUE"""),"الجلاء شارع الاسواق")</f>
        <v>الجلاء شارع الاسواق</v>
      </c>
      <c r="C635" s="3" t="str">
        <f ca="1">IFERROR(__xludf.DUMMYFUNCTION("""COMPUTED_VALUE"""),"01018578860")</f>
        <v>01018578860</v>
      </c>
      <c r="D635" s="4" t="str">
        <f ca="1">IFERROR(__xludf.DUMMYFUNCTION("""COMPUTED_VALUE"""),"28711261200103")</f>
        <v>28711261200103</v>
      </c>
      <c r="E635" s="5"/>
      <c r="F635" s="6"/>
      <c r="G635">
        <v>1</v>
      </c>
    </row>
    <row r="636" spans="1:7" ht="30" x14ac:dyDescent="0.25">
      <c r="A636" s="3" t="str">
        <f ca="1">IFERROR(__xludf.DUMMYFUNCTION("""COMPUTED_VALUE"""),"منى محسن كمال ابو العزم")</f>
        <v>منى محسن كمال ابو العزم</v>
      </c>
      <c r="B636" s="3" t="str">
        <f ca="1">IFERROR(__xludf.DUMMYFUNCTION("""COMPUTED_VALUE"""),"الحواوشه يوجد على اول البلد مسجد رياض الصالحين مقيمه فوق المسجد")</f>
        <v>الحواوشه يوجد على اول البلد مسجد رياض الصالحين مقيمه فوق المسجد</v>
      </c>
      <c r="C636" s="3" t="str">
        <f ca="1">IFERROR(__xludf.DUMMYFUNCTION("""COMPUTED_VALUE"""),"01021500121
01007571166")</f>
        <v>01021500121
01007571166</v>
      </c>
      <c r="D636" s="4" t="str">
        <f ca="1">IFERROR(__xludf.DUMMYFUNCTION("""COMPUTED_VALUE"""),"28304071200587")</f>
        <v>28304071200587</v>
      </c>
      <c r="E636" s="5"/>
      <c r="F636" s="6"/>
      <c r="G636">
        <v>1</v>
      </c>
    </row>
    <row r="637" spans="1:7" ht="30" x14ac:dyDescent="0.25">
      <c r="A637" s="3" t="str">
        <f ca="1">IFERROR(__xludf.DUMMYFUNCTION("""COMPUTED_VALUE"""),"منى محمد عيد ابراهيم عيد ")</f>
        <v xml:space="preserve">منى محمد عيد ابراهيم عيد </v>
      </c>
      <c r="B637" s="3" t="str">
        <f ca="1">IFERROR(__xludf.DUMMYFUNCTION("""COMPUTED_VALUE"""),"برق العز عزبة زرد  البيت فى الشارع المقابل للمستشفى الدور الارضى ")</f>
        <v xml:space="preserve">برق العز عزبة زرد  البيت فى الشارع المقابل للمستشفى الدور الارضى </v>
      </c>
      <c r="C637" s="3" t="str">
        <f ca="1">IFERROR(__xludf.DUMMYFUNCTION("""COMPUTED_VALUE"""),"01024073931")</f>
        <v>01024073931</v>
      </c>
      <c r="D637" s="4" t="str">
        <f ca="1">IFERROR(__xludf.DUMMYFUNCTION("""COMPUTED_VALUE"""),"28303051203869")</f>
        <v>28303051203869</v>
      </c>
      <c r="E637" s="5"/>
      <c r="F637" s="6"/>
      <c r="G637">
        <v>1</v>
      </c>
    </row>
    <row r="638" spans="1:7" ht="45" x14ac:dyDescent="0.25">
      <c r="A638" s="3" t="str">
        <f ca="1">IFERROR(__xludf.DUMMYFUNCTION("""COMPUTED_VALUE"""),"منى محمد فراج عطيه الشحات ")</f>
        <v xml:space="preserve">منى محمد فراج عطيه الشحات </v>
      </c>
      <c r="B638" s="3" t="str">
        <f ca="1">IFERROR(__xludf.DUMMYFUNCTION("""COMPUTED_VALUE"""),"ش اشرف مرجان على ناصيه الشارع مطعم مرزوق المنزل على اليمين الدور الثاني اسأل على منى ام خالد")</f>
        <v>ش اشرف مرجان على ناصيه الشارع مطعم مرزوق المنزل على اليمين الدور الثاني اسأل على منى ام خالد</v>
      </c>
      <c r="C638" s="3" t="str">
        <f ca="1">IFERROR(__xludf.DUMMYFUNCTION("""COMPUTED_VALUE"""),"01023777374")</f>
        <v>01023777374</v>
      </c>
      <c r="D638" s="4" t="str">
        <f ca="1">IFERROR(__xludf.DUMMYFUNCTION("""COMPUTED_VALUE"""),"28411221200441")</f>
        <v>28411221200441</v>
      </c>
      <c r="E638" s="5"/>
      <c r="F638" s="6"/>
      <c r="G638">
        <v>1</v>
      </c>
    </row>
    <row r="639" spans="1:7" ht="45" x14ac:dyDescent="0.25">
      <c r="A639" s="3" t="str">
        <f ca="1">IFERROR(__xludf.DUMMYFUNCTION("""COMPUTED_VALUE"""),"مني ابراهيم الباز البرعي")</f>
        <v>مني ابراهيم الباز البرعي</v>
      </c>
      <c r="B639" s="3" t="str">
        <f ca="1">IFERROR(__xludf.DUMMYFUNCTION("""COMPUTED_VALUE"""),"ميت الكرماء ينزل شارع السلام امام شارع الحاله مقله (الطاهر) منزل الحاله ع الجهه الشمال اسال ع (ام هبه)")</f>
        <v>ميت الكرماء ينزل شارع السلام امام شارع الحاله مقله (الطاهر) منزل الحاله ع الجهه الشمال اسال ع (ام هبه)</v>
      </c>
      <c r="C639" s="3" t="str">
        <f ca="1">IFERROR(__xludf.DUMMYFUNCTION("""COMPUTED_VALUE"""),"01065703448
01552908708")</f>
        <v>01065703448
01552908708</v>
      </c>
      <c r="D639" s="4" t="str">
        <f ca="1">IFERROR(__xludf.DUMMYFUNCTION("""COMPUTED_VALUE"""),"27609041201084")</f>
        <v>27609041201084</v>
      </c>
      <c r="E639" s="5"/>
      <c r="F639" s="6"/>
      <c r="G639">
        <v>1</v>
      </c>
    </row>
    <row r="640" spans="1:7" ht="45" x14ac:dyDescent="0.25">
      <c r="A640" s="3" t="str">
        <f ca="1">IFERROR(__xludf.DUMMYFUNCTION("""COMPUTED_VALUE"""),"مني السيد المرسي جنيدي")</f>
        <v>مني السيد المرسي جنيدي</v>
      </c>
      <c r="B640" s="3" t="str">
        <f ca="1">IFERROR(__xludf.DUMMYFUNCTION("""COMPUTED_VALUE"""),"عبد السلام عارف ش البسيوني امام بقاله ابو خليل الدور الثاني علي اول 
الشارع مطعم اولاد الشال رقم المنزل 60")</f>
        <v>عبد السلام عارف ش البسيوني امام بقاله ابو خليل الدور الثاني علي اول 
الشارع مطعم اولاد الشال رقم المنزل 60</v>
      </c>
      <c r="C640" s="3" t="str">
        <f ca="1">IFERROR(__xludf.DUMMYFUNCTION("""COMPUTED_VALUE"""),"01014686145")</f>
        <v>01014686145</v>
      </c>
      <c r="D640" s="4" t="str">
        <f ca="1">IFERROR(__xludf.DUMMYFUNCTION("""COMPUTED_VALUE"""),"27812251200081")</f>
        <v>27812251200081</v>
      </c>
      <c r="E640" s="5"/>
      <c r="F640" s="6"/>
      <c r="G640">
        <v>1</v>
      </c>
    </row>
    <row r="641" spans="1:7" ht="45" x14ac:dyDescent="0.25">
      <c r="A641" s="3" t="str">
        <f ca="1">IFERROR(__xludf.DUMMYFUNCTION("""COMPUTED_VALUE"""),"مني السيد محمود اسماعيل")</f>
        <v>مني السيد محمود اسماعيل</v>
      </c>
      <c r="B641" s="3" t="str">
        <f ca="1">IFERROR(__xludf.DUMMYFUNCTION("""COMPUTED_VALUE"""),"ش حسونه منزل 56 الدور الثاني اسأل على ام ياسين")</f>
        <v>ش حسونه منزل 56 الدور الثاني اسأل على ام ياسين</v>
      </c>
      <c r="C641" s="3" t="str">
        <f ca="1">IFERROR(__xludf.DUMMYFUNCTION("""COMPUTED_VALUE"""),"01021409641")</f>
        <v>01021409641</v>
      </c>
      <c r="D641" s="4" t="str">
        <f ca="1">IFERROR(__xludf.DUMMYFUNCTION("""COMPUTED_VALUE"""),"29003241202362")</f>
        <v>29003241202362</v>
      </c>
      <c r="E641" s="5"/>
      <c r="F641" s="6" t="str">
        <f ca="1">IFERROR(__xludf.DUMMYFUNCTION("""COMPUTED_VALUE"""),"مرتبه 120 سم
دولاب
سرير 120 سم")</f>
        <v>مرتبه 120 سم
دولاب
سرير 120 سم</v>
      </c>
      <c r="G641">
        <v>1</v>
      </c>
    </row>
    <row r="642" spans="1:7" ht="30" x14ac:dyDescent="0.25">
      <c r="A642" s="3" t="str">
        <f ca="1">IFERROR(__xludf.DUMMYFUNCTION("""COMPUTED_VALUE"""),"مني جمال الدين منير حسن")</f>
        <v>مني جمال الدين منير حسن</v>
      </c>
      <c r="B642" s="3" t="str">
        <f ca="1">IFERROR(__xludf.DUMMYFUNCTION("""COMPUTED_VALUE"""),"ش الحريه 42 من عبد السلام عارف علي نفس الصف استديو عادل الدور الاخير ")</f>
        <v xml:space="preserve">ش الحريه 42 من عبد السلام عارف علي نفس الصف استديو عادل الدور الاخير </v>
      </c>
      <c r="C642" s="3" t="str">
        <f ca="1">IFERROR(__xludf.DUMMYFUNCTION("""COMPUTED_VALUE"""),"01017362037")</f>
        <v>01017362037</v>
      </c>
      <c r="D642" s="4" t="str">
        <f ca="1">IFERROR(__xludf.DUMMYFUNCTION("""COMPUTED_VALUE"""),"28201091200229")</f>
        <v>28201091200229</v>
      </c>
      <c r="E642" s="5"/>
      <c r="F642" s="6"/>
      <c r="G642">
        <v>1</v>
      </c>
    </row>
    <row r="643" spans="1:7" ht="30" x14ac:dyDescent="0.25">
      <c r="A643" s="3" t="str">
        <f ca="1">IFERROR(__xludf.DUMMYFUNCTION("""COMPUTED_VALUE"""),"مني جمال الصديق عبد المطلب")</f>
        <v>مني جمال الصديق عبد المطلب</v>
      </c>
      <c r="B643" s="3" t="str">
        <f ca="1">IFERROR(__xludf.DUMMYFUNCTION("""COMPUTED_VALUE"""),"منيه محل دمنه عند الكوبري القديم علي زاويه برج الدكاتره يسال علي بيت السيد ريان ")</f>
        <v xml:space="preserve">منيه محل دمنه عند الكوبري القديم علي زاويه برج الدكاتره يسال علي بيت السيد ريان </v>
      </c>
      <c r="C643" s="3" t="str">
        <f ca="1">IFERROR(__xludf.DUMMYFUNCTION("""COMPUTED_VALUE"""),"01002886799")</f>
        <v>01002886799</v>
      </c>
      <c r="D643" s="4" t="str">
        <f ca="1">IFERROR(__xludf.DUMMYFUNCTION("""COMPUTED_VALUE"""),"28101251206488")</f>
        <v>28101251206488</v>
      </c>
      <c r="E643" s="5"/>
      <c r="F643" s="6"/>
      <c r="G643">
        <v>1</v>
      </c>
    </row>
    <row r="644" spans="1:7" ht="45" x14ac:dyDescent="0.25">
      <c r="A644" s="3" t="str">
        <f ca="1">IFERROR(__xludf.DUMMYFUNCTION("""COMPUTED_VALUE"""),"مني عبد السلام عبد المقصود عطيه")</f>
        <v>مني عبد السلام عبد المقصود عطيه</v>
      </c>
      <c r="B644" s="3" t="str">
        <f ca="1">IFERROR(__xludf.DUMMYFUNCTION("""COMPUTED_VALUE""")," عبد السلام عارف 84ش البسيوني من سوق الجمله علي اوله اولاد الشال 
الدور الارضي")</f>
        <v xml:space="preserve"> عبد السلام عارف 84ش البسيوني من سوق الجمله علي اوله اولاد الشال 
الدور الارضي</v>
      </c>
      <c r="C644" s="3" t="str">
        <f ca="1">IFERROR(__xludf.DUMMYFUNCTION("""COMPUTED_VALUE"""),"01067204883
0502382649")</f>
        <v>01067204883
0502382649</v>
      </c>
      <c r="D644" s="4" t="str">
        <f ca="1">IFERROR(__xludf.DUMMYFUNCTION("""COMPUTED_VALUE"""),"26011291200061")</f>
        <v>26011291200061</v>
      </c>
      <c r="E644" s="5"/>
      <c r="F644" s="6"/>
      <c r="G644">
        <v>1</v>
      </c>
    </row>
    <row r="645" spans="1:7" ht="60" x14ac:dyDescent="0.25">
      <c r="A645" s="3" t="str">
        <f ca="1">IFERROR(__xludf.DUMMYFUNCTION("""COMPUTED_VALUE"""),"مني فاروق محمد عبده")</f>
        <v>مني فاروق محمد عبده</v>
      </c>
      <c r="B645" s="3" t="str">
        <f ca="1">IFERROR(__xludf.DUMMYFUNCTION("""COMPUTED_VALUE"""),"سندوب ش البحر بجوار ماكينه الطين الطين بعد المدرسه الشارع اللي جنب فرن محمد الحنفي في قهوه مسعد تاني حاره عند بيت محمد فاروق الدور الارضي")</f>
        <v>سندوب ش البحر بجوار ماكينه الطين الطين بعد المدرسه الشارع اللي جنب فرن محمد الحنفي في قهوه مسعد تاني حاره عند بيت محمد فاروق الدور الارضي</v>
      </c>
      <c r="C645" s="3" t="str">
        <f ca="1">IFERROR(__xludf.DUMMYFUNCTION("""COMPUTED_VALUE"""),"01027230150")</f>
        <v>01027230150</v>
      </c>
      <c r="D645" s="4" t="str">
        <f ca="1">IFERROR(__xludf.DUMMYFUNCTION("""COMPUTED_VALUE"""),"27809231200041")</f>
        <v>27809231200041</v>
      </c>
      <c r="E645" s="5"/>
      <c r="F645" s="6"/>
      <c r="G645">
        <v>1</v>
      </c>
    </row>
    <row r="646" spans="1:7" ht="30" x14ac:dyDescent="0.25">
      <c r="A646" s="3" t="str">
        <f ca="1">IFERROR(__xludf.DUMMYFUNCTION("""COMPUTED_VALUE"""),"مني قناوي سالم علي")</f>
        <v>مني قناوي سالم علي</v>
      </c>
      <c r="B646" s="3" t="str">
        <f ca="1">IFERROR(__xludf.DUMMYFUNCTION("""COMPUTED_VALUE"""),"عبد السلام عارف ش ابو العزالشارع اللي امام السنترال الدور الثاني ")</f>
        <v xml:space="preserve">عبد السلام عارف ش ابو العزالشارع اللي امام السنترال الدور الثاني </v>
      </c>
      <c r="C646" s="3" t="str">
        <f ca="1">IFERROR(__xludf.DUMMYFUNCTION("""COMPUTED_VALUE"""),"01068963822")</f>
        <v>01068963822</v>
      </c>
      <c r="D646" s="4" t="str">
        <f ca="1">IFERROR(__xludf.DUMMYFUNCTION("""COMPUTED_VALUE"""),"28601131200128")</f>
        <v>28601131200128</v>
      </c>
      <c r="E646" s="5"/>
      <c r="F646" s="6"/>
      <c r="G646">
        <v>1</v>
      </c>
    </row>
    <row r="647" spans="1:7" ht="30" x14ac:dyDescent="0.25">
      <c r="A647" s="3" t="str">
        <f ca="1">IFERROR(__xludf.DUMMYFUNCTION("""COMPUTED_VALUE"""),"مني محمد علي محمد ")</f>
        <v xml:space="preserve">مني محمد علي محمد </v>
      </c>
      <c r="B647" s="3" t="str">
        <f ca="1">IFERROR(__xludf.DUMMYFUNCTION("""COMPUTED_VALUE"""),"نبروه كفر الابحر يسال على منزل عوض محمود ابراهيم عماره ")</f>
        <v xml:space="preserve">نبروه كفر الابحر يسال على منزل عوض محمود ابراهيم عماره </v>
      </c>
      <c r="C647" s="3" t="str">
        <f ca="1">IFERROR(__xludf.DUMMYFUNCTION("""COMPUTED_VALUE"""),"01122128307")</f>
        <v>01122128307</v>
      </c>
      <c r="D647" s="4" t="str">
        <f ca="1">IFERROR(__xludf.DUMMYFUNCTION("""COMPUTED_VALUE"""),"27609081200862")</f>
        <v>27609081200862</v>
      </c>
      <c r="E647" s="5"/>
      <c r="F647" s="6"/>
      <c r="G647">
        <v>1</v>
      </c>
    </row>
    <row r="648" spans="1:7" ht="60" x14ac:dyDescent="0.25">
      <c r="A648" s="3" t="str">
        <f ca="1">IFERROR(__xludf.DUMMYFUNCTION("""COMPUTED_VALUE"""),"منيره خليل مجاهد")</f>
        <v>منيره خليل مجاهد</v>
      </c>
      <c r="B648" s="3" t="str">
        <f ca="1">IFERROR(__xludf.DUMMYFUNCTION("""COMPUTED_VALUE"""),"عزبه الشال ش الرمل والزلط في تقسيم عزيزه الشناوي عماره 
الدكتور ربيع ابو السعود امام المنزل ورشه غيار زيت وسوبر ماركت حماده الدور الرابع ")</f>
        <v xml:space="preserve">عزبه الشال ش الرمل والزلط في تقسيم عزيزه الشناوي عماره 
الدكتور ربيع ابو السعود امام المنزل ورشه غيار زيت وسوبر ماركت حماده الدور الرابع </v>
      </c>
      <c r="C648" s="3" t="str">
        <f ca="1">IFERROR(__xludf.DUMMYFUNCTION("""COMPUTED_VALUE"""),"01062511585")</f>
        <v>01062511585</v>
      </c>
      <c r="D648" s="4" t="str">
        <f ca="1">IFERROR(__xludf.DUMMYFUNCTION("""COMPUTED_VALUE"""),"25602131202606")</f>
        <v>25602131202606</v>
      </c>
      <c r="E648" s="5"/>
      <c r="F648" s="6"/>
      <c r="G648">
        <v>1</v>
      </c>
    </row>
    <row r="649" spans="1:7" ht="45" x14ac:dyDescent="0.25">
      <c r="A649" s="3" t="str">
        <f ca="1">IFERROR(__xludf.DUMMYFUNCTION("""COMPUTED_VALUE"""),"مها صبري حسن حسن ")</f>
        <v xml:space="preserve">مها صبري حسن حسن </v>
      </c>
      <c r="B649" s="3" t="str">
        <f ca="1">IFERROR(__xludf.DUMMYFUNCTION("""COMPUTED_VALUE"""),"عزبه مجر ينزل عند المعديه محمد احمد محمود ")</f>
        <v xml:space="preserve">عزبه مجر ينزل عند المعديه محمد احمد محمود </v>
      </c>
      <c r="C649" s="3" t="str">
        <f ca="1">IFERROR(__xludf.DUMMYFUNCTION("""COMPUTED_VALUE"""),"01026690881
0502060943
01091805948")</f>
        <v>01026690881
0502060943
01091805948</v>
      </c>
      <c r="D649" s="4" t="str">
        <f ca="1">IFERROR(__xludf.DUMMYFUNCTION("""COMPUTED_VALUE"""),"29002171201081")</f>
        <v>29002171201081</v>
      </c>
      <c r="E649" s="5"/>
      <c r="F649" s="6"/>
      <c r="G649">
        <v>1</v>
      </c>
    </row>
    <row r="650" spans="1:7" ht="30" x14ac:dyDescent="0.25">
      <c r="A650" s="3" t="str">
        <f ca="1">IFERROR(__xludf.DUMMYFUNCTION("""COMPUTED_VALUE"""),"مها صلاح الدين محمد _ ندي معتز")</f>
        <v>مها صلاح الدين محمد _ ندي معتز</v>
      </c>
      <c r="B650" s="3" t="str">
        <f ca="1">IFERROR(__xludf.DUMMYFUNCTION("""COMPUTED_VALUE"""),"بانوب مركز نبروة ينزل الطريق الجديد يسال ع منزل (الحاج علي ) بتاع الستائر")</f>
        <v>بانوب مركز نبروة ينزل الطريق الجديد يسال ع منزل (الحاج علي ) بتاع الستائر</v>
      </c>
      <c r="C650" s="3" t="str">
        <f ca="1">IFERROR(__xludf.DUMMYFUNCTION("""COMPUTED_VALUE"""),"01097690997")</f>
        <v>01097690997</v>
      </c>
      <c r="D650" s="4" t="str">
        <f ca="1">IFERROR(__xludf.DUMMYFUNCTION("""COMPUTED_VALUE"""),"28410121500425")</f>
        <v>28410121500425</v>
      </c>
      <c r="E650" s="5"/>
      <c r="F650" s="6"/>
      <c r="G650">
        <v>1</v>
      </c>
    </row>
    <row r="651" spans="1:7" ht="45" x14ac:dyDescent="0.25">
      <c r="A651" s="3" t="str">
        <f ca="1">IFERROR(__xludf.DUMMYFUNCTION("""COMPUTED_VALUE"""),"مها محمود صبري")</f>
        <v>مها محمود صبري</v>
      </c>
      <c r="B651" s="3" t="str">
        <f ca="1">IFERROR(__xludf.DUMMYFUNCTION("""COMPUTED_VALUE"""),"عزبه السعوديه يسأل على عبد الهادي بتاع اللحمة والفراخ المجمدة البيت اللى بعده على طول الدور الثاني")</f>
        <v>عزبه السعوديه يسأل على عبد الهادي بتاع اللحمة والفراخ المجمدة البيت اللى بعده على طول الدور الثاني</v>
      </c>
      <c r="C651" s="3" t="str">
        <f ca="1">IFERROR(__xludf.DUMMYFUNCTION("""COMPUTED_VALUE"""),"01014887683")</f>
        <v>01014887683</v>
      </c>
      <c r="D651" s="4" t="str">
        <f ca="1">IFERROR(__xludf.DUMMYFUNCTION("""COMPUTED_VALUE"""),"27202261200221")</f>
        <v>27202261200221</v>
      </c>
      <c r="E651" s="5"/>
      <c r="F651" s="6" t="str">
        <f ca="1">IFERROR(__xludf.DUMMYFUNCTION("""COMPUTED_VALUE"""),"سجاده
ثلاجه 2 باب
بطانيه 5 كيلو")</f>
        <v>سجاده
ثلاجه 2 باب
بطانيه 5 كيلو</v>
      </c>
      <c r="G651">
        <v>1</v>
      </c>
    </row>
    <row r="652" spans="1:7" ht="30" x14ac:dyDescent="0.25">
      <c r="A652" s="3" t="str">
        <f ca="1">IFERROR(__xludf.DUMMYFUNCTION("""COMPUTED_VALUE"""),"مي عبد الحليم احمد")</f>
        <v>مي عبد الحليم احمد</v>
      </c>
      <c r="B652" s="3" t="str">
        <f ca="1">IFERROR(__xludf.DUMMYFUNCTION("""COMPUTED_VALUE"""),"افنيش عند محول الكهرباء يسال علي منزل محمد عبد العظيم ")</f>
        <v xml:space="preserve">افنيش عند محول الكهرباء يسال علي منزل محمد عبد العظيم </v>
      </c>
      <c r="C652" s="3" t="str">
        <f ca="1">IFERROR(__xludf.DUMMYFUNCTION("""COMPUTED_VALUE"""),"01018520454")</f>
        <v>01018520454</v>
      </c>
      <c r="D652" s="4" t="str">
        <f ca="1">IFERROR(__xludf.DUMMYFUNCTION("""COMPUTED_VALUE"""),"28508111202906")</f>
        <v>28508111202906</v>
      </c>
      <c r="E652" s="5"/>
      <c r="F652" s="6" t="str">
        <f ca="1">IFERROR(__xludf.DUMMYFUNCTION("""COMPUTED_VALUE"""),"غساله عاديه")</f>
        <v>غساله عاديه</v>
      </c>
      <c r="G652">
        <v>1</v>
      </c>
    </row>
    <row r="653" spans="1:7" ht="45" x14ac:dyDescent="0.25">
      <c r="A653" s="3" t="str">
        <f ca="1">IFERROR(__xludf.DUMMYFUNCTION("""COMPUTED_VALUE"""),"مياده احمد احمد السعيد جاد ")</f>
        <v xml:space="preserve">مياده احمد احمد السعيد جاد </v>
      </c>
      <c r="B653" s="3" t="str">
        <f ca="1">IFERROR(__xludf.DUMMYFUNCTION("""COMPUTED_VALUE"""),"المجزر ش الفتح الاسلامى يدخل ش اللى على ناصيه المدرسه يدخل تانى فاتحه يمين الدور الخامس ")</f>
        <v xml:space="preserve">المجزر ش الفتح الاسلامى يدخل ش اللى على ناصيه المدرسه يدخل تانى فاتحه يمين الدور الخامس </v>
      </c>
      <c r="C653" s="3" t="str">
        <f ca="1">IFERROR(__xludf.DUMMYFUNCTION("""COMPUTED_VALUE"""),"01025686356
01060131746")</f>
        <v>01025686356
01060131746</v>
      </c>
      <c r="D653" s="4" t="str">
        <f ca="1">IFERROR(__xludf.DUMMYFUNCTION("""COMPUTED_VALUE"""),"29011281200128")</f>
        <v>29011281200128</v>
      </c>
      <c r="E653" s="5"/>
      <c r="F653" s="6"/>
      <c r="G653">
        <v>1</v>
      </c>
    </row>
    <row r="654" spans="1:7" ht="30" x14ac:dyDescent="0.25">
      <c r="A654" s="3" t="str">
        <f ca="1">IFERROR(__xludf.DUMMYFUNCTION("""COMPUTED_VALUE"""),"مياده احمد محمد علي")</f>
        <v>مياده احمد محمد علي</v>
      </c>
      <c r="B654" s="3" t="str">
        <f ca="1">IFERROR(__xludf.DUMMYFUNCTION("""COMPUTED_VALUE"""),"كفر الطويله ونقوله الجامع الكبير علي البحر الدور الارضي ")</f>
        <v xml:space="preserve">كفر الطويله ونقوله الجامع الكبير علي البحر الدور الارضي </v>
      </c>
      <c r="C654" s="3" t="str">
        <f ca="1">IFERROR(__xludf.DUMMYFUNCTION("""COMPUTED_VALUE"""),"01004247438")</f>
        <v>01004247438</v>
      </c>
      <c r="D654" s="4" t="str">
        <f ca="1">IFERROR(__xludf.DUMMYFUNCTION("""COMPUTED_VALUE"""),"28408161200802")</f>
        <v>28408161200802</v>
      </c>
      <c r="E654" s="5"/>
      <c r="F654" s="6"/>
      <c r="G654">
        <v>1</v>
      </c>
    </row>
    <row r="655" spans="1:7" ht="45" x14ac:dyDescent="0.25">
      <c r="A655" s="3" t="str">
        <f ca="1">IFERROR(__xludf.DUMMYFUNCTION("""COMPUTED_VALUE"""),"مياده السيد احمد عمر احمد السيد ")</f>
        <v xml:space="preserve">مياده السيد احمد عمر احمد السيد </v>
      </c>
      <c r="B655" s="3" t="str">
        <f ca="1">IFERROR(__xludf.DUMMYFUNCTION("""COMPUTED_VALUE"""),"شارع السلخانه عزبه الشحاتين عند سوبر ماركت سلطان يدخل الشارع يسأل على بيت عابد النجار الدور الثاني")</f>
        <v>شارع السلخانه عزبه الشحاتين عند سوبر ماركت سلطان يدخل الشارع يسأل على بيت عابد النجار الدور الثاني</v>
      </c>
      <c r="C655" s="3" t="str">
        <f ca="1">IFERROR(__xludf.DUMMYFUNCTION("""COMPUTED_VALUE"""),"01097938994")</f>
        <v>01097938994</v>
      </c>
      <c r="D655" s="4" t="str">
        <f ca="1">IFERROR(__xludf.DUMMYFUNCTION("""COMPUTED_VALUE"""),"28507071200186")</f>
        <v>28507071200186</v>
      </c>
      <c r="E655" s="5"/>
      <c r="F655" s="6"/>
      <c r="G655">
        <v>1</v>
      </c>
    </row>
    <row r="656" spans="1:7" ht="45" x14ac:dyDescent="0.25">
      <c r="A656" s="3" t="str">
        <f ca="1">IFERROR(__xludf.DUMMYFUNCTION("""COMPUTED_VALUE"""),"مياده مصطفي محمد ابراهيم")</f>
        <v>مياده مصطفي محمد ابراهيم</v>
      </c>
      <c r="B656" s="3" t="str">
        <f ca="1">IFERROR(__xludf.DUMMYFUNCTION("""COMPUTED_VALUE"""),"سوق ستوته 8 ش جلجل الغربي علي اوله محل البان و بجانبه فرن السيد بداع الدور الارضي")</f>
        <v>سوق ستوته 8 ش جلجل الغربي علي اوله محل البان و بجانبه فرن السيد بداع الدور الارضي</v>
      </c>
      <c r="C656" s="3" t="str">
        <f ca="1">IFERROR(__xludf.DUMMYFUNCTION("""COMPUTED_VALUE"""),"01097098036")</f>
        <v>01097098036</v>
      </c>
      <c r="D656" s="4" t="str">
        <f ca="1">IFERROR(__xludf.DUMMYFUNCTION("""COMPUTED_VALUE"""),"27812011200768")</f>
        <v>27812011200768</v>
      </c>
      <c r="E656" s="5"/>
      <c r="F656" s="6"/>
      <c r="G656">
        <v>1</v>
      </c>
    </row>
    <row r="657" spans="1:7" ht="45" x14ac:dyDescent="0.25">
      <c r="A657" s="3" t="str">
        <f ca="1">IFERROR(__xludf.DUMMYFUNCTION("""COMPUTED_VALUE"""),"نادية كمال محمد احمد خلف")</f>
        <v>نادية كمال محمد احمد خلف</v>
      </c>
      <c r="B657" s="3" t="str">
        <f ca="1">IFERROR(__xludf.DUMMYFUNCTION("""COMPUTED_VALUE"""),"محله دمنه الكوبري القديم يسال علي شارع دكتور ناصر بيت توفيق محمد تعوفيق يسال علي ام ريتاج")</f>
        <v>محله دمنه الكوبري القديم يسال علي شارع دكتور ناصر بيت توفيق محمد تعوفيق يسال علي ام ريتاج</v>
      </c>
      <c r="C657" s="3" t="str">
        <f ca="1">IFERROR(__xludf.DUMMYFUNCTION("""COMPUTED_VALUE"""),"01212907953")</f>
        <v>01212907953</v>
      </c>
      <c r="D657" s="4" t="str">
        <f ca="1">IFERROR(__xludf.DUMMYFUNCTION("""COMPUTED_VALUE"""),"29107011214841")</f>
        <v>29107011214841</v>
      </c>
      <c r="E657" s="5"/>
      <c r="F657" s="6"/>
      <c r="G657">
        <v>1</v>
      </c>
    </row>
    <row r="658" spans="1:7" ht="90" x14ac:dyDescent="0.25">
      <c r="A658" s="3" t="str">
        <f ca="1">IFERROR(__xludf.DUMMYFUNCTION("""COMPUTED_VALUE"""),"ناديه ابراهيم محمود الدسوقى ")</f>
        <v xml:space="preserve">ناديه ابراهيم محمود الدسوقى </v>
      </c>
      <c r="B658" s="3" t="str">
        <f ca="1">IFERROR(__xludf.DUMMYFUNCTION("""COMPUTED_VALUE"""),"طلخا عند تقسيم المعلمين ش سليمان خاطر بعد صيدليه السندوبى بشارعين 
على اول الشارع محل مفاتيح يد خل الشارع للاخر على الشمال امام المنزل 
مسجد اللواء الدور التانى علوى اسال على عماد السيد ")</f>
        <v xml:space="preserve">طلخا عند تقسيم المعلمين ش سليمان خاطر بعد صيدليه السندوبى بشارعين 
على اول الشارع محل مفاتيح يد خل الشارع للاخر على الشمال امام المنزل 
مسجد اللواء الدور التانى علوى اسال على عماد السيد </v>
      </c>
      <c r="C658" s="3" t="str">
        <f ca="1">IFERROR(__xludf.DUMMYFUNCTION("""COMPUTED_VALUE"""),"01015623755")</f>
        <v>01015623755</v>
      </c>
      <c r="D658" s="4" t="str">
        <f ca="1">IFERROR(__xludf.DUMMYFUNCTION("""COMPUTED_VALUE"""),"28107041200981")</f>
        <v>28107041200981</v>
      </c>
      <c r="E658" s="5"/>
      <c r="F658" s="6"/>
      <c r="G658">
        <v>1</v>
      </c>
    </row>
    <row r="659" spans="1:7" ht="45" x14ac:dyDescent="0.25">
      <c r="A659" s="3" t="str">
        <f ca="1">IFERROR(__xludf.DUMMYFUNCTION("""COMPUTED_VALUE"""),"ناديه احمد المعداوي بدوي ")</f>
        <v xml:space="preserve">ناديه احمد المعداوي بدوي </v>
      </c>
      <c r="B659" s="3" t="str">
        <f ca="1">IFERROR(__xludf.DUMMYFUNCTION("""COMPUTED_VALUE"""),"ش الثانوية الشارع الي قدام بوابة الثانوية العسكرية على أول الشارع ذكى سنتر شارع زهران منزل رقم 2 الدور الارضى ")</f>
        <v xml:space="preserve">ش الثانوية الشارع الي قدام بوابة الثانوية العسكرية على أول الشارع ذكى سنتر شارع زهران منزل رقم 2 الدور الارضى </v>
      </c>
      <c r="C659" s="3" t="str">
        <f ca="1">IFERROR(__xludf.DUMMYFUNCTION("""COMPUTED_VALUE"""),"01006745808")</f>
        <v>01006745808</v>
      </c>
      <c r="D659" s="4" t="str">
        <f ca="1">IFERROR(__xludf.DUMMYFUNCTION("""COMPUTED_VALUE"""),"27501051202024")</f>
        <v>27501051202024</v>
      </c>
      <c r="E659" s="5"/>
      <c r="F659" s="6"/>
      <c r="G659">
        <v>1</v>
      </c>
    </row>
    <row r="660" spans="1:7" ht="30" x14ac:dyDescent="0.25">
      <c r="A660" s="3" t="str">
        <f ca="1">IFERROR(__xludf.DUMMYFUNCTION("""COMPUTED_VALUE"""),"ناديه السعيد عبد الله يوسف")</f>
        <v>ناديه السعيد عبد الله يوسف</v>
      </c>
      <c r="B660" s="3" t="str">
        <f ca="1">IFERROR(__xludf.DUMMYFUNCTION("""COMPUTED_VALUE"""),"سللنت بجوار الساقيه عند مجمع الرحمن يسال علي ام فاروق الدور الاول")</f>
        <v>سللنت بجوار الساقيه عند مجمع الرحمن يسال علي ام فاروق الدور الاول</v>
      </c>
      <c r="C660" s="3" t="str">
        <f ca="1">IFERROR(__xludf.DUMMYFUNCTION("""COMPUTED_VALUE"""),"01016711443")</f>
        <v>01016711443</v>
      </c>
      <c r="D660" s="4" t="str">
        <f ca="1">IFERROR(__xludf.DUMMYFUNCTION("""COMPUTED_VALUE"""),"28012281200066")</f>
        <v>28012281200066</v>
      </c>
      <c r="E660" s="5"/>
      <c r="F660" s="6"/>
      <c r="G660">
        <v>1</v>
      </c>
    </row>
    <row r="661" spans="1:7" ht="30" x14ac:dyDescent="0.25">
      <c r="A661" s="3" t="str">
        <f ca="1">IFERROR(__xludf.DUMMYFUNCTION("""COMPUTED_VALUE"""),"ناديه السيد صالح عبد الله")</f>
        <v>ناديه السيد صالح عبد الله</v>
      </c>
      <c r="B661" s="3" t="str">
        <f ca="1">IFERROR(__xludf.DUMMYFUNCTION("""COMPUTED_VALUE"""),"المجزر ش المحموديه عند التامين الصحي عماره 7 الدور الارضي ")</f>
        <v xml:space="preserve">المجزر ش المحموديه عند التامين الصحي عماره 7 الدور الارضي </v>
      </c>
      <c r="C661" s="3" t="str">
        <f ca="1">IFERROR(__xludf.DUMMYFUNCTION("""COMPUTED_VALUE"""),"01029721358")</f>
        <v>01029721358</v>
      </c>
      <c r="D661" s="4" t="str">
        <f ca="1">IFERROR(__xludf.DUMMYFUNCTION("""COMPUTED_VALUE"""),"25009241200266")</f>
        <v>25009241200266</v>
      </c>
      <c r="E661" s="5"/>
      <c r="F661" s="6"/>
      <c r="G661">
        <v>1</v>
      </c>
    </row>
    <row r="662" spans="1:7" ht="45" x14ac:dyDescent="0.25">
      <c r="A662" s="3" t="str">
        <f ca="1">IFERROR(__xludf.DUMMYFUNCTION("""COMPUTED_VALUE"""),"ناديه رزق محمد رضوان ")</f>
        <v xml:space="preserve">ناديه رزق محمد رضوان </v>
      </c>
      <c r="B662" s="3" t="str">
        <f ca="1">IFERROR(__xludf.DUMMYFUNCTION("""COMPUTED_VALUE"""),"ديسط ينزل عند وسط البلد امام منزل الحالة السنترال الجديد وبجانبه كافتيريا ماهر يسال علي بيت محسن رمضان الدور الثالث")</f>
        <v>ديسط ينزل عند وسط البلد امام منزل الحالة السنترال الجديد وبجانبه كافتيريا ماهر يسال علي بيت محسن رمضان الدور الثالث</v>
      </c>
      <c r="C662" s="3" t="str">
        <f ca="1">IFERROR(__xludf.DUMMYFUNCTION("""COMPUTED_VALUE"""),"01063009548")</f>
        <v>01063009548</v>
      </c>
      <c r="D662" s="4" t="str">
        <f ca="1">IFERROR(__xludf.DUMMYFUNCTION("""COMPUTED_VALUE"""),"28204281200968")</f>
        <v>28204281200968</v>
      </c>
      <c r="E662" s="5"/>
      <c r="F662" s="6"/>
      <c r="G662">
        <v>1</v>
      </c>
    </row>
    <row r="663" spans="1:7" ht="60" x14ac:dyDescent="0.25">
      <c r="A663" s="3" t="str">
        <f ca="1">IFERROR(__xludf.DUMMYFUNCTION("""COMPUTED_VALUE"""),"ناديه فهمي ابراهيم محمد")</f>
        <v>ناديه فهمي ابراهيم محمد</v>
      </c>
      <c r="B663" s="3" t="str">
        <f ca="1">IFERROR(__xludf.DUMMYFUNCTION("""COMPUTED_VALUE"""),"عبد السلام عارف ش البسيونى يوجد على اول الشارع
 مطعم اولاد الشال رقم المنزل 82 الدور الارضى")</f>
        <v>عبد السلام عارف ش البسيونى يوجد على اول الشارع
 مطعم اولاد الشال رقم المنزل 82 الدور الارضى</v>
      </c>
      <c r="C663" s="3" t="str">
        <f ca="1">IFERROR(__xludf.DUMMYFUNCTION("""COMPUTED_VALUE"""),"01273053157")</f>
        <v>01273053157</v>
      </c>
      <c r="D663" s="4" t="str">
        <f ca="1">IFERROR(__xludf.DUMMYFUNCTION("""COMPUTED_VALUE"""),"26011281200348")</f>
        <v>26011281200348</v>
      </c>
      <c r="E663" s="5"/>
      <c r="F663" s="6"/>
      <c r="G663">
        <v>1</v>
      </c>
    </row>
    <row r="664" spans="1:7" ht="45" x14ac:dyDescent="0.25">
      <c r="A664" s="3" t="str">
        <f ca="1">IFERROR(__xludf.DUMMYFUNCTION("""COMPUTED_VALUE"""),"ناديه مبروك محمد عوض ")</f>
        <v xml:space="preserve">ناديه مبروك محمد عوض </v>
      </c>
      <c r="B664" s="3" t="str">
        <f ca="1">IFERROR(__xludf.DUMMYFUNCTION("""COMPUTED_VALUE"""),"سندوب عزبه الكتاكيت عند اشرف البقال  اسأل على نادية مبروك الدور الأرضى ش شكرى ياسين ")</f>
        <v xml:space="preserve">سندوب عزبه الكتاكيت عند اشرف البقال  اسأل على نادية مبروك الدور الأرضى ش شكرى ياسين </v>
      </c>
      <c r="C664" s="3" t="str">
        <f ca="1">IFERROR(__xludf.DUMMYFUNCTION("""COMPUTED_VALUE"""),"01093076069")</f>
        <v>01093076069</v>
      </c>
      <c r="D664" s="4" t="str">
        <f ca="1">IFERROR(__xludf.DUMMYFUNCTION("""COMPUTED_VALUE"""),"26307071200082")</f>
        <v>26307071200082</v>
      </c>
      <c r="E664" s="5"/>
      <c r="F664" s="6"/>
      <c r="G664">
        <v>1</v>
      </c>
    </row>
    <row r="665" spans="1:7" ht="45" x14ac:dyDescent="0.25">
      <c r="A665" s="3" t="str">
        <f ca="1">IFERROR(__xludf.DUMMYFUNCTION("""COMPUTED_VALUE"""),"ناديه محمد ابراهيم خليل")</f>
        <v>ناديه محمد ابراهيم خليل</v>
      </c>
      <c r="B665" s="3" t="str">
        <f ca="1">IFERROR(__xludf.DUMMYFUNCTION("""COMPUTED_VALUE"""),"ميت خميس ش النشار يسال علي بيت محسن سمير ف ش الزهور يسال علي ام حبيبه ")</f>
        <v xml:space="preserve">ميت خميس ش النشار يسال علي بيت محسن سمير ف ش الزهور يسال علي ام حبيبه </v>
      </c>
      <c r="C665" s="3" t="str">
        <f ca="1">IFERROR(__xludf.DUMMYFUNCTION("""COMPUTED_VALUE"""),"
01096774483
")</f>
        <v xml:space="preserve">
01096774483
</v>
      </c>
      <c r="D665" s="4" t="str">
        <f ca="1">IFERROR(__xludf.DUMMYFUNCTION("""COMPUTED_VALUE"""),"28505291301207")</f>
        <v>28505291301207</v>
      </c>
      <c r="E665" s="5"/>
      <c r="F665" s="6"/>
      <c r="G665">
        <v>1</v>
      </c>
    </row>
    <row r="666" spans="1:7" ht="45" x14ac:dyDescent="0.25">
      <c r="A666" s="3" t="str">
        <f ca="1">IFERROR(__xludf.DUMMYFUNCTION("""COMPUTED_VALUE"""),"ناديه محمد حسين ابراهيم")</f>
        <v>ناديه محمد حسين ابراهيم</v>
      </c>
      <c r="B666" s="3" t="str">
        <f ca="1">IFERROR(__xludf.DUMMYFUNCTION("""COMPUTED_VALUE"""),"قريه نشا / عند منطقه كشك القفص
 عند زينب بتاعه
 الفراخ اسال علي ناديه ام محمود الدور الثاني")</f>
        <v>قريه نشا / عند منطقه كشك القفص
 عند زينب بتاعه
 الفراخ اسال علي ناديه ام محمود الدور الثاني</v>
      </c>
      <c r="C666" s="3" t="str">
        <f ca="1">IFERROR(__xludf.DUMMYFUNCTION("""COMPUTED_VALUE"""),"01207832556")</f>
        <v>01207832556</v>
      </c>
      <c r="D666" s="4" t="str">
        <f ca="1">IFERROR(__xludf.DUMMYFUNCTION("""COMPUTED_VALUE"""),"26803231202882")</f>
        <v>26803231202882</v>
      </c>
      <c r="E666" s="5"/>
      <c r="F666" s="6"/>
      <c r="G666">
        <v>1</v>
      </c>
    </row>
    <row r="667" spans="1:7" ht="30" x14ac:dyDescent="0.25">
      <c r="A667" s="3" t="str">
        <f ca="1">IFERROR(__xludf.DUMMYFUNCTION("""COMPUTED_VALUE"""),"ناصر ابراهيم محمد المنياوي")</f>
        <v>ناصر ابراهيم محمد المنياوي</v>
      </c>
      <c r="B667" s="3" t="str">
        <f ca="1">IFERROR(__xludf.DUMMYFUNCTION("""COMPUTED_VALUE"""),"عند فرن عاشور عند البوسطة المنزل بجوار فرن عاشور مباشرة على الطريق الدور الثالث")</f>
        <v>عند فرن عاشور عند البوسطة المنزل بجوار فرن عاشور مباشرة على الطريق الدور الثالث</v>
      </c>
      <c r="C667" s="3" t="str">
        <f ca="1">IFERROR(__xludf.DUMMYFUNCTION("""COMPUTED_VALUE"""),"01554167152")</f>
        <v>01554167152</v>
      </c>
      <c r="D667" s="4" t="str">
        <f ca="1">IFERROR(__xludf.DUMMYFUNCTION("""COMPUTED_VALUE"""),"25701161200053")</f>
        <v>25701161200053</v>
      </c>
      <c r="E667" s="5"/>
      <c r="F667" s="6" t="str">
        <f ca="1">IFERROR(__xludf.DUMMYFUNCTION("""COMPUTED_VALUE"""),"بتوجاز 4 شعله")</f>
        <v>بتوجاز 4 شعله</v>
      </c>
      <c r="G667">
        <v>1</v>
      </c>
    </row>
    <row r="668" spans="1:7" ht="30" x14ac:dyDescent="0.25">
      <c r="A668" s="3" t="str">
        <f ca="1">IFERROR(__xludf.DUMMYFUNCTION("""COMPUTED_VALUE"""),"ناصريه صلاح محمد والي")</f>
        <v>ناصريه صلاح محمد والي</v>
      </c>
      <c r="B668" s="3" t="str">
        <f ca="1">IFERROR(__xludf.DUMMYFUNCTION("""COMPUTED_VALUE"""),"المجزر ش الصحة ايواء 2 الدور الثانى يسأل على نصرة ام اسلام")</f>
        <v>المجزر ش الصحة ايواء 2 الدور الثانى يسأل على نصرة ام اسلام</v>
      </c>
      <c r="C668" s="3" t="str">
        <f ca="1">IFERROR(__xludf.DUMMYFUNCTION("""COMPUTED_VALUE"""),"01061370470")</f>
        <v>01061370470</v>
      </c>
      <c r="D668" s="4" t="str">
        <f ca="1">IFERROR(__xludf.DUMMYFUNCTION("""COMPUTED_VALUE"""),"27010211200062")</f>
        <v>27010211200062</v>
      </c>
      <c r="E668" s="5"/>
      <c r="F668" s="6" t="str">
        <f ca="1">IFERROR(__xludf.DUMMYFUNCTION("""COMPUTED_VALUE"""),"تليفزيون")</f>
        <v>تليفزيون</v>
      </c>
      <c r="G668">
        <v>1</v>
      </c>
    </row>
    <row r="669" spans="1:7" ht="45" x14ac:dyDescent="0.25">
      <c r="A669" s="3" t="str">
        <f ca="1">IFERROR(__xludf.DUMMYFUNCTION("""COMPUTED_VALUE"""),"ناهد حمدي السيد ابراهيم")</f>
        <v>ناهد حمدي السيد ابراهيم</v>
      </c>
      <c r="B669" s="3" t="str">
        <f ca="1">IFERROR(__xludf.DUMMYFUNCTION("""COMPUTED_VALUE"""),"المجزر ش المطافي عند ورشه الخشب في ش السد اخر بيت علي الشمال منزل رقم 13 الدور الثاني")</f>
        <v>المجزر ش المطافي عند ورشه الخشب في ش السد اخر بيت علي الشمال منزل رقم 13 الدور الثاني</v>
      </c>
      <c r="C669" s="3" t="str">
        <f ca="1">IFERROR(__xludf.DUMMYFUNCTION("""COMPUTED_VALUE"""),"01060244865 ""والده الحاله""
01020621690")</f>
        <v>01060244865 "والده الحاله"
01020621690</v>
      </c>
      <c r="D669" s="4" t="str">
        <f ca="1">IFERROR(__xludf.DUMMYFUNCTION("""COMPUTED_VALUE"""),"28711171200104")</f>
        <v>28711171200104</v>
      </c>
      <c r="E669" s="5"/>
      <c r="F669" s="6" t="str">
        <f ca="1">IFERROR(__xludf.DUMMYFUNCTION("""COMPUTED_VALUE"""),"ثلاجه 2 باب")</f>
        <v>ثلاجه 2 باب</v>
      </c>
      <c r="G669">
        <v>1</v>
      </c>
    </row>
    <row r="670" spans="1:7" ht="30" x14ac:dyDescent="0.25">
      <c r="A670" s="3" t="str">
        <f ca="1">IFERROR(__xludf.DUMMYFUNCTION("""COMPUTED_VALUE"""),"ناهد عبد اللطيف عبد الفتاح")</f>
        <v>ناهد عبد اللطيف عبد الفتاح</v>
      </c>
      <c r="B670" s="3" t="str">
        <f ca="1">IFERROR(__xludf.DUMMYFUNCTION("""COMPUTED_VALUE"""),"عبده معروف متفرع منه الامام الليثي من ناحيه مسجد الشيخ علي")</f>
        <v>عبده معروف متفرع منه الامام الليثي من ناحيه مسجد الشيخ علي</v>
      </c>
      <c r="C670" s="3" t="str">
        <f ca="1">IFERROR(__xludf.DUMMYFUNCTION("""COMPUTED_VALUE"""),"01017422636")</f>
        <v>01017422636</v>
      </c>
      <c r="D670" s="4" t="str">
        <f ca="1">IFERROR(__xludf.DUMMYFUNCTION("""COMPUTED_VALUE"""),"28207272601304")</f>
        <v>28207272601304</v>
      </c>
      <c r="E670" s="5"/>
      <c r="F670" s="6" t="str">
        <f ca="1">IFERROR(__xludf.DUMMYFUNCTION("""COMPUTED_VALUE"""),"سجاده
مكتب")</f>
        <v>سجاده
مكتب</v>
      </c>
      <c r="G670">
        <v>1</v>
      </c>
    </row>
    <row r="671" spans="1:7" ht="45" x14ac:dyDescent="0.25">
      <c r="A671" s="3" t="str">
        <f ca="1">IFERROR(__xludf.DUMMYFUNCTION("""COMPUTED_VALUE"""),"نبويه احمد العريان احمد ")</f>
        <v xml:space="preserve">نبويه احمد العريان احمد </v>
      </c>
      <c r="B671" s="3" t="str">
        <f ca="1">IFERROR(__xludf.DUMMYFUNCTION("""COMPUTED_VALUE"""),"عبد السلام عارف / ش ابو العز ينزل محطه السنترال المنزل على اليمين منزل الحاله 78امام المنزل كشط حلويات الدور الثالث ")</f>
        <v xml:space="preserve">عبد السلام عارف / ش ابو العز ينزل محطه السنترال المنزل على اليمين منزل الحاله 78امام المنزل كشط حلويات الدور الثالث </v>
      </c>
      <c r="C671" s="3" t="str">
        <f ca="1">IFERROR(__xludf.DUMMYFUNCTION("""COMPUTED_VALUE"""),"01068039769")</f>
        <v>01068039769</v>
      </c>
      <c r="D671" s="4" t="str">
        <f ca="1">IFERROR(__xludf.DUMMYFUNCTION("""COMPUTED_VALUE"""),"27712151200127")</f>
        <v>27712151200127</v>
      </c>
      <c r="E671" s="5"/>
      <c r="F671" s="6"/>
      <c r="G671">
        <v>1</v>
      </c>
    </row>
    <row r="672" spans="1:7" ht="30" x14ac:dyDescent="0.25">
      <c r="A672" s="3" t="str">
        <f ca="1">IFERROR(__xludf.DUMMYFUNCTION("""COMPUTED_VALUE"""),"نبويه محمد حسن زيدان ")</f>
        <v xml:space="preserve">نبويه محمد حسن زيدان </v>
      </c>
      <c r="B672" s="3" t="str">
        <f ca="1">IFERROR(__xludf.DUMMYFUNCTION("""COMPUTED_VALUE"""),"منشيه المصطفي ش محمد حامد للالبان المنزل قبل المصنع ب 3 بيوت الدور الثاني ")</f>
        <v xml:space="preserve">منشيه المصطفي ش محمد حامد للالبان المنزل قبل المصنع ب 3 بيوت الدور الثاني </v>
      </c>
      <c r="C672" s="3" t="str">
        <f ca="1">IFERROR(__xludf.DUMMYFUNCTION("""COMPUTED_VALUE"""),"01013586186
01008891561")</f>
        <v>01013586186
01008891561</v>
      </c>
      <c r="D672" s="4" t="str">
        <f ca="1">IFERROR(__xludf.DUMMYFUNCTION("""COMPUTED_VALUE"""),"27904131200127")</f>
        <v>27904131200127</v>
      </c>
      <c r="E672" s="5"/>
      <c r="F672" s="6"/>
      <c r="G672">
        <v>1</v>
      </c>
    </row>
    <row r="673" spans="1:7" ht="45" x14ac:dyDescent="0.25">
      <c r="A673" s="3" t="str">
        <f ca="1">IFERROR(__xludf.DUMMYFUNCTION("""COMPUTED_VALUE"""),"نبيله احمد ابراهيم غنيمه")</f>
        <v>نبيله احمد ابراهيم غنيمه</v>
      </c>
      <c r="B673" s="3" t="str">
        <f ca="1">IFERROR(__xludf.DUMMYFUNCTION("""COMPUTED_VALUE"""),"السلخانه ش الحداد المقابل لمطعم الزهراء علي اوله شقوير للموتوسيكلات منزل رقم 10 الدور 2")</f>
        <v>السلخانه ش الحداد المقابل لمطعم الزهراء علي اوله شقوير للموتوسيكلات منزل رقم 10 الدور 2</v>
      </c>
      <c r="C673" s="3" t="str">
        <f ca="1">IFERROR(__xludf.DUMMYFUNCTION("""COMPUTED_VALUE"""),"01021799049")</f>
        <v>01021799049</v>
      </c>
      <c r="D673" s="4" t="str">
        <f ca="1">IFERROR(__xludf.DUMMYFUNCTION("""COMPUTED_VALUE"""),"24203101200069")</f>
        <v>24203101200069</v>
      </c>
      <c r="E673" s="5"/>
      <c r="F673" s="6"/>
      <c r="G673">
        <v>1</v>
      </c>
    </row>
    <row r="674" spans="1:7" ht="45" x14ac:dyDescent="0.25">
      <c r="A674" s="3" t="str">
        <f ca="1">IFERROR(__xludf.DUMMYFUNCTION("""COMPUTED_VALUE"""),"نبيه ابراهيم السيد العشري")</f>
        <v>نبيه ابراهيم السيد العشري</v>
      </c>
      <c r="B674" s="3" t="str">
        <f ca="1">IFERROR(__xludf.DUMMYFUNCTION("""COMPUTED_VALUE"""),"طلخا عند موقف دميره  ش اسعد التوابتى على الشمال
الدور الأول")</f>
        <v>طلخا عند موقف دميره  ش اسعد التوابتى على الشمال
الدور الأول</v>
      </c>
      <c r="C674" s="3" t="str">
        <f ca="1">IFERROR(__xludf.DUMMYFUNCTION("""COMPUTED_VALUE"""),"01095532185")</f>
        <v>01095532185</v>
      </c>
      <c r="D674" s="4" t="str">
        <f ca="1">IFERROR(__xludf.DUMMYFUNCTION("""COMPUTED_VALUE"""),"26009131201601")</f>
        <v>26009131201601</v>
      </c>
      <c r="E674" s="5"/>
      <c r="F674" s="6"/>
      <c r="G674">
        <v>1</v>
      </c>
    </row>
    <row r="675" spans="1:7" ht="45" x14ac:dyDescent="0.25">
      <c r="A675" s="3" t="str">
        <f ca="1">IFERROR(__xludf.DUMMYFUNCTION("""COMPUTED_VALUE"""),"نجديه كامل محمد الطنطاوي ")</f>
        <v xml:space="preserve">نجديه كامل محمد الطنطاوي </v>
      </c>
      <c r="B675" s="3" t="str">
        <f ca="1">IFERROR(__xludf.DUMMYFUNCTION("""COMPUTED_VALUE"""),"ش الترغة امام صيدلية طارق ش العدوى بتاع الفراخ على ناصيته مقلة اللؤلؤة ثالث عمارة بعد المسجد الدور التاسع رووف")</f>
        <v>ش الترغة امام صيدلية طارق ش العدوى بتاع الفراخ على ناصيته مقلة اللؤلؤة ثالث عمارة بعد المسجد الدور التاسع رووف</v>
      </c>
      <c r="C675" s="3" t="str">
        <f ca="1">IFERROR(__xludf.DUMMYFUNCTION("""COMPUTED_VALUE"""),"01002163416")</f>
        <v>01002163416</v>
      </c>
      <c r="D675" s="4" t="str">
        <f ca="1">IFERROR(__xludf.DUMMYFUNCTION("""COMPUTED_VALUE"""),"28007041200863")</f>
        <v>28007041200863</v>
      </c>
      <c r="E675" s="5"/>
      <c r="F675" s="6"/>
      <c r="G675">
        <v>1</v>
      </c>
    </row>
    <row r="676" spans="1:7" ht="60" x14ac:dyDescent="0.25">
      <c r="A676" s="3" t="str">
        <f ca="1">IFERROR(__xludf.DUMMYFUNCTION("""COMPUTED_VALUE"""),"نجلاء ابراهيم علي ابراهيم")</f>
        <v>نجلاء ابراهيم علي ابراهيم</v>
      </c>
      <c r="B676" s="3" t="str">
        <f ca="1">IFERROR(__xludf.DUMMYFUNCTION("""COMPUTED_VALUE"""),"بطره عند السوق يوجد علي اول الشارع محل جزاره طه بتاع 
اللحمه منزل الحاله علي اليمين اسال علي (ابراهيم علي )الدور الثاني ")</f>
        <v xml:space="preserve">بطره عند السوق يوجد علي اول الشارع محل جزاره طه بتاع 
اللحمه منزل الحاله علي اليمين اسال علي (ابراهيم علي )الدور الثاني </v>
      </c>
      <c r="C676" s="3" t="str">
        <f ca="1">IFERROR(__xludf.DUMMYFUNCTION("""COMPUTED_VALUE"""),"01285750590
0502570913")</f>
        <v>01285750590
0502570913</v>
      </c>
      <c r="D676" s="4" t="str">
        <f ca="1">IFERROR(__xludf.DUMMYFUNCTION("""COMPUTED_VALUE"""),"27511301200842")</f>
        <v>27511301200842</v>
      </c>
      <c r="E676" s="5"/>
      <c r="F676" s="6"/>
      <c r="G676">
        <v>1</v>
      </c>
    </row>
    <row r="677" spans="1:7" x14ac:dyDescent="0.25">
      <c r="A677" s="3" t="str">
        <f ca="1">IFERROR(__xludf.DUMMYFUNCTION("""COMPUTED_VALUE"""),"نجلاء زينهم محمد سالم")</f>
        <v>نجلاء زينهم محمد سالم</v>
      </c>
      <c r="B677" s="3" t="str">
        <f ca="1">IFERROR(__xludf.DUMMYFUNCTION("""COMPUTED_VALUE"""),"الجلاء 14 ش عزام بيت عادل الفداوي ")</f>
        <v xml:space="preserve">الجلاء 14 ش عزام بيت عادل الفداوي </v>
      </c>
      <c r="C677" s="3" t="str">
        <f ca="1">IFERROR(__xludf.DUMMYFUNCTION("""COMPUTED_VALUE"""),"01097752316")</f>
        <v>01097752316</v>
      </c>
      <c r="D677" s="4" t="str">
        <f ca="1">IFERROR(__xludf.DUMMYFUNCTION("""COMPUTED_VALUE"""),"27708281200148")</f>
        <v>27708281200148</v>
      </c>
      <c r="E677" s="5"/>
      <c r="F677" s="6"/>
      <c r="G677">
        <v>1</v>
      </c>
    </row>
    <row r="678" spans="1:7" ht="45" x14ac:dyDescent="0.25">
      <c r="A678" s="3" t="str">
        <f ca="1">IFERROR(__xludf.DUMMYFUNCTION("""COMPUTED_VALUE"""),"نجلاء طارق السيد مصطفي ")</f>
        <v xml:space="preserve">نجلاء طارق السيد مصطفي </v>
      </c>
      <c r="B678" s="3" t="str">
        <f ca="1">IFERROR(__xludf.DUMMYFUNCTION("""COMPUTED_VALUE"""),"عبد السلام عارف ش البسيوني خلف مطعم اولاد الشال المنزل علي اليمين امام ماهر المسيحي الدور الرابع")</f>
        <v>عبد السلام عارف ش البسيوني خلف مطعم اولاد الشال المنزل علي اليمين امام ماهر المسيحي الدور الرابع</v>
      </c>
      <c r="C678" s="3" t="str">
        <f ca="1">IFERROR(__xludf.DUMMYFUNCTION("""COMPUTED_VALUE"""),"01010233636
01016769809")</f>
        <v>01010233636
01016769809</v>
      </c>
      <c r="D678" s="4" t="str">
        <f ca="1">IFERROR(__xludf.DUMMYFUNCTION("""COMPUTED_VALUE"""),"29607221201745")</f>
        <v>29607221201745</v>
      </c>
      <c r="E678" s="5"/>
      <c r="F678" s="6"/>
      <c r="G678">
        <v>1</v>
      </c>
    </row>
    <row r="679" spans="1:7" ht="60" x14ac:dyDescent="0.25">
      <c r="A679" s="3" t="str">
        <f ca="1">IFERROR(__xludf.DUMMYFUNCTION("""COMPUTED_VALUE"""),"نجلاء عبد المنعم محمد بدر ")</f>
        <v xml:space="preserve">نجلاء عبد المنعم محمد بدر </v>
      </c>
      <c r="B679" s="3" t="str">
        <f ca="1">IFERROR(__xludf.DUMMYFUNCTION("""COMPUTED_VALUE"""),"عزبة الشال , شارع الفرن , شارع السيد حنفي , يوجد على اول الشارع صيدلية ( مدحت شلبي ) , يسأل على بيت ( صديق العسكري ) اخر الشارع فى الوش الدور الثالث ")</f>
        <v xml:space="preserve">عزبة الشال , شارع الفرن , شارع السيد حنفي , يوجد على اول الشارع صيدلية ( مدحت شلبي ) , يسأل على بيت ( صديق العسكري ) اخر الشارع فى الوش الدور الثالث </v>
      </c>
      <c r="C679" s="3" t="str">
        <f ca="1">IFERROR(__xludf.DUMMYFUNCTION("""COMPUTED_VALUE"""),"01009782379")</f>
        <v>01009782379</v>
      </c>
      <c r="D679" s="4" t="str">
        <f ca="1">IFERROR(__xludf.DUMMYFUNCTION("""COMPUTED_VALUE"""),"28409011202421")</f>
        <v>28409011202421</v>
      </c>
      <c r="E679" s="5"/>
      <c r="F679" s="6"/>
      <c r="G679">
        <v>1</v>
      </c>
    </row>
    <row r="680" spans="1:7" ht="90" x14ac:dyDescent="0.25">
      <c r="A680" s="3" t="str">
        <f ca="1">IFERROR(__xludf.DUMMYFUNCTION("""COMPUTED_VALUE"""),"نجلاء فتحي توكل عبد الحميد")</f>
        <v>نجلاء فتحي توكل عبد الحميد</v>
      </c>
      <c r="B680" s="3" t="str">
        <f ca="1">IFERROR(__xludf.DUMMYFUNCTION("""COMPUTED_VALUE"""),"عبده معروف متفرع منه ش خالد بن الوليد على اول 
 الشارع قهوة قمرين منزل الحالة على اليمين اسال على 
 بيت محمد حسن رقم المنزل 20 الدور الثالث اسال علي بيت محمد حسن")</f>
        <v>عبده معروف متفرع منه ش خالد بن الوليد على اول 
 الشارع قهوة قمرين منزل الحالة على اليمين اسال على 
 بيت محمد حسن رقم المنزل 20 الدور الثالث اسال علي بيت محمد حسن</v>
      </c>
      <c r="C680" s="3" t="str">
        <f ca="1">IFERROR(__xludf.DUMMYFUNCTION("""COMPUTED_VALUE"""),"01032798114")</f>
        <v>01032798114</v>
      </c>
      <c r="D680" s="4" t="str">
        <f ca="1">IFERROR(__xludf.DUMMYFUNCTION("""COMPUTED_VALUE"""),"28111251200906")</f>
        <v>28111251200906</v>
      </c>
      <c r="E680" s="5"/>
      <c r="F680" s="6"/>
      <c r="G680">
        <v>1</v>
      </c>
    </row>
    <row r="681" spans="1:7" ht="45" x14ac:dyDescent="0.25">
      <c r="A681" s="3" t="str">
        <f ca="1">IFERROR(__xludf.DUMMYFUNCTION("""COMPUTED_VALUE"""),"نجلاء محسن محى الدين ")</f>
        <v xml:space="preserve">نجلاء محسن محى الدين </v>
      </c>
      <c r="B681" s="3" t="str">
        <f ca="1">IFERROR(__xludf.DUMMYFUNCTION("""COMPUTED_VALUE"""),"جميزه بلجاي عند المدرسه الاعداديه المشتركه و جامع جاد الله بيت ياسر فاروق الدور الثاني")</f>
        <v>جميزه بلجاي عند المدرسه الاعداديه المشتركه و جامع جاد الله بيت ياسر فاروق الدور الثاني</v>
      </c>
      <c r="C681" s="3" t="str">
        <f ca="1">IFERROR(__xludf.DUMMYFUNCTION("""COMPUTED_VALUE"""),"01097254964")</f>
        <v>01097254964</v>
      </c>
      <c r="D681" s="4" t="str">
        <f ca="1">IFERROR(__xludf.DUMMYFUNCTION("""COMPUTED_VALUE"""),"28001031205508")</f>
        <v>28001031205508</v>
      </c>
      <c r="E681" s="5"/>
      <c r="F681" s="6"/>
      <c r="G681">
        <v>1</v>
      </c>
    </row>
    <row r="682" spans="1:7" ht="45" x14ac:dyDescent="0.25">
      <c r="A682" s="3" t="str">
        <f ca="1">IFERROR(__xludf.DUMMYFUNCTION("""COMPUTED_VALUE"""),"نجلاء محمد السيد سرحان")</f>
        <v>نجلاء محمد السيد سرحان</v>
      </c>
      <c r="B682" s="3" t="str">
        <f ca="1">IFERROR(__xludf.DUMMYFUNCTION("""COMPUTED_VALUE"""),"الطميهى العجمى على اول الشارع صيدليه العجمى عند عوض سراج المنزل على الشمال الدور التالت")</f>
        <v>الطميهى العجمى على اول الشارع صيدليه العجمى عند عوض سراج المنزل على الشمال الدور التالت</v>
      </c>
      <c r="C682" s="3" t="str">
        <f ca="1">IFERROR(__xludf.DUMMYFUNCTION("""COMPUTED_VALUE"""),"01032814800")</f>
        <v>01032814800</v>
      </c>
      <c r="D682" s="4" t="str">
        <f ca="1">IFERROR(__xludf.DUMMYFUNCTION("""COMPUTED_VALUE"""),"27804011200102")</f>
        <v>27804011200102</v>
      </c>
      <c r="E682" s="5"/>
      <c r="F682" s="6"/>
      <c r="G682">
        <v>1</v>
      </c>
    </row>
    <row r="683" spans="1:7" ht="30" x14ac:dyDescent="0.25">
      <c r="A683" s="3" t="str">
        <f ca="1">IFERROR(__xludf.DUMMYFUNCTION("""COMPUTED_VALUE"""),"نجوان عبد الله عبد الخالق مرزوق ")</f>
        <v xml:space="preserve">نجوان عبد الله عبد الخالق مرزوق </v>
      </c>
      <c r="B683" s="3" t="str">
        <f ca="1">IFERROR(__xludf.DUMMYFUNCTION("""COMPUTED_VALUE"""),"سندوب عند ماكينة الطحين على البحر يسأل على بيت هشام نزيه الدور الثاني")</f>
        <v>سندوب عند ماكينة الطحين على البحر يسأل على بيت هشام نزيه الدور الثاني</v>
      </c>
      <c r="C683" s="3" t="str">
        <f ca="1">IFERROR(__xludf.DUMMYFUNCTION("""COMPUTED_VALUE"""),"01092184143
01002926437")</f>
        <v>01092184143
01002926437</v>
      </c>
      <c r="D683" s="4" t="str">
        <f ca="1">IFERROR(__xludf.DUMMYFUNCTION("""COMPUTED_VALUE"""),"28010131200286")</f>
        <v>28010131200286</v>
      </c>
      <c r="E683" s="5"/>
      <c r="F683" s="6"/>
      <c r="G683">
        <v>1</v>
      </c>
    </row>
    <row r="684" spans="1:7" ht="45" x14ac:dyDescent="0.25">
      <c r="A684" s="3" t="str">
        <f ca="1">IFERROR(__xludf.DUMMYFUNCTION("""COMPUTED_VALUE"""),"نجوي محمد رشاد محمد الوزه")</f>
        <v>نجوي محمد رشاد محمد الوزه</v>
      </c>
      <c r="B684" s="3" t="str">
        <f ca="1">IFERROR(__xludf.DUMMYFUNCTION("""COMPUTED_VALUE"""),"ميت الكرما عند ميكانيكي الهلباوي بجوار فيلا توفيق عكاشه يسال على بيت حسنه محمد حجاج الدور الارضى ")</f>
        <v xml:space="preserve">ميت الكرما عند ميكانيكي الهلباوي بجوار فيلا توفيق عكاشه يسال على بيت حسنه محمد حجاج الدور الارضى </v>
      </c>
      <c r="C684" s="3" t="str">
        <f ca="1">IFERROR(__xludf.DUMMYFUNCTION("""COMPUTED_VALUE"""),"01028128792")</f>
        <v>01028128792</v>
      </c>
      <c r="D684" s="4" t="str">
        <f ca="1">IFERROR(__xludf.DUMMYFUNCTION("""COMPUTED_VALUE"""),"28101121202006")</f>
        <v>28101121202006</v>
      </c>
      <c r="E684" s="5"/>
      <c r="F684" s="6"/>
      <c r="G684">
        <v>1</v>
      </c>
    </row>
    <row r="685" spans="1:7" ht="60" x14ac:dyDescent="0.25">
      <c r="A685" s="3" t="str">
        <f ca="1">IFERROR(__xludf.DUMMYFUNCTION("""COMPUTED_VALUE"""),"نجوي محمد زعزوع موسي")</f>
        <v>نجوي محمد زعزوع موسي</v>
      </c>
      <c r="B685" s="3" t="str">
        <f ca="1">IFERROR(__xludf.DUMMYFUNCTION("""COMPUTED_VALUE"""),"عبده معروف ش العطارين الشارع اللي امام مخبوزات العمده المنزل قبل مسجد الصفا والمروه امام منزل الحاله محل بقاله الدور الثاني ")</f>
        <v xml:space="preserve">عبده معروف ش العطارين الشارع اللي امام مخبوزات العمده المنزل قبل مسجد الصفا والمروه امام منزل الحاله محل بقاله الدور الثاني </v>
      </c>
      <c r="C685" s="3" t="str">
        <f ca="1">IFERROR(__xludf.DUMMYFUNCTION("""COMPUTED_VALUE"""),"01025780074")</f>
        <v>01025780074</v>
      </c>
      <c r="D685" s="4" t="str">
        <f ca="1">IFERROR(__xludf.DUMMYFUNCTION("""COMPUTED_VALUE"""),"27812201203461")</f>
        <v>27812201203461</v>
      </c>
      <c r="E685" s="5"/>
      <c r="F685" s="6"/>
      <c r="G685">
        <v>1</v>
      </c>
    </row>
    <row r="686" spans="1:7" ht="45" x14ac:dyDescent="0.25">
      <c r="A686" s="3" t="str">
        <f ca="1">IFERROR(__xludf.DUMMYFUNCTION("""COMPUTED_VALUE"""),"نجيه عبد الرحمن علي فايد")</f>
        <v>نجيه عبد الرحمن علي فايد</v>
      </c>
      <c r="B686" s="3" t="str">
        <f ca="1">IFERROR(__xludf.DUMMYFUNCTION("""COMPUTED_VALUE"""),"ش الترعه من ناحيه سامي الجمل يدخل ش عماد الدين امام المنزل  استرجى عم عبده الدور الاول علوى")</f>
        <v>ش الترعه من ناحيه سامي الجمل يدخل ش عماد الدين امام المنزل  استرجى عم عبده الدور الاول علوى</v>
      </c>
      <c r="C686" s="3" t="str">
        <f ca="1">IFERROR(__xludf.DUMMYFUNCTION("""COMPUTED_VALUE"""),"01024013081
01091418099")</f>
        <v>01024013081
01091418099</v>
      </c>
      <c r="D686" s="4" t="str">
        <f ca="1">IFERROR(__xludf.DUMMYFUNCTION("""COMPUTED_VALUE"""),"25603181202085")</f>
        <v>25603181202085</v>
      </c>
      <c r="E686" s="5"/>
      <c r="F686" s="6"/>
      <c r="G686">
        <v>1</v>
      </c>
    </row>
    <row r="687" spans="1:7" ht="30" x14ac:dyDescent="0.25">
      <c r="A687" s="3" t="str">
        <f ca="1">IFERROR(__xludf.DUMMYFUNCTION("""COMPUTED_VALUE"""),"نجيه نجاح محمد حافظ")</f>
        <v>نجيه نجاح محمد حافظ</v>
      </c>
      <c r="B687" s="3" t="str">
        <f ca="1">IFERROR(__xludf.DUMMYFUNCTION("""COMPUTED_VALUE"""),"عند مسجد الهدي بجوار عبوده ابو عطية يسأل على بيت نجاح محمد ")</f>
        <v xml:space="preserve">عند مسجد الهدي بجوار عبوده ابو عطية يسأل على بيت نجاح محمد </v>
      </c>
      <c r="C687" s="3" t="str">
        <f ca="1">IFERROR(__xludf.DUMMYFUNCTION("""COMPUTED_VALUE"""),"01272294370")</f>
        <v>01272294370</v>
      </c>
      <c r="D687" s="4" t="str">
        <f ca="1">IFERROR(__xludf.DUMMYFUNCTION("""COMPUTED_VALUE"""),"28108061200241")</f>
        <v>28108061200241</v>
      </c>
      <c r="E687" s="5"/>
      <c r="F687" s="6"/>
      <c r="G687">
        <v>1</v>
      </c>
    </row>
    <row r="688" spans="1:7" ht="30" x14ac:dyDescent="0.25">
      <c r="A688" s="3" t="str">
        <f ca="1">IFERROR(__xludf.DUMMYFUNCTION("""COMPUTED_VALUE"""),"نحمده عادل عبده امين ")</f>
        <v xml:space="preserve">نحمده عادل عبده امين </v>
      </c>
      <c r="B688" s="3" t="str">
        <f ca="1">IFERROR(__xludf.DUMMYFUNCTION("""COMPUTED_VALUE"""),"شارع جلال الدين , متفرع من مستشفى الصدر , رقم المنزل 67 ")</f>
        <v xml:space="preserve">شارع جلال الدين , متفرع من مستشفى الصدر , رقم المنزل 67 </v>
      </c>
      <c r="C688" s="3" t="str">
        <f ca="1">IFERROR(__xludf.DUMMYFUNCTION("""COMPUTED_VALUE"""),"01092916072")</f>
        <v>01092916072</v>
      </c>
      <c r="D688" s="4" t="str">
        <f ca="1">IFERROR(__xludf.DUMMYFUNCTION("""COMPUTED_VALUE"""),"28008121200143")</f>
        <v>28008121200143</v>
      </c>
      <c r="E688" s="5"/>
      <c r="F688" s="6"/>
      <c r="G688">
        <v>1</v>
      </c>
    </row>
    <row r="689" spans="1:7" ht="45" x14ac:dyDescent="0.25">
      <c r="A689" s="3" t="str">
        <f ca="1">IFERROR(__xludf.DUMMYFUNCTION("""COMPUTED_VALUE"""),"نحمده محمد امين عوض ")</f>
        <v xml:space="preserve">نحمده محمد امين عوض </v>
      </c>
      <c r="B689" s="3" t="str">
        <f ca="1">IFERROR(__xludf.DUMMYFUNCTION("""COMPUTED_VALUE"""),"سوق ستوته ش الشعراوى بجانب المنزل مخبوزات يسأل على ام حماد الدور التانى  رقم 7")</f>
        <v>سوق ستوته ش الشعراوى بجانب المنزل مخبوزات يسأل على ام حماد الدور التانى  رقم 7</v>
      </c>
      <c r="C689" s="3" t="str">
        <f ca="1">IFERROR(__xludf.DUMMYFUNCTION("""COMPUTED_VALUE"""),"01013715923")</f>
        <v>01013715923</v>
      </c>
      <c r="D689" s="4" t="str">
        <f ca="1">IFERROR(__xludf.DUMMYFUNCTION("""COMPUTED_VALUE"""),"29209231200041")</f>
        <v>29209231200041</v>
      </c>
      <c r="E689" s="5"/>
      <c r="F689" s="6" t="str">
        <f ca="1">IFERROR(__xludf.DUMMYFUNCTION("""COMPUTED_VALUE"""),"مرتبه 120 سم
مروحه مكتب
قطعه مطبخ")</f>
        <v>مرتبه 120 سم
مروحه مكتب
قطعه مطبخ</v>
      </c>
      <c r="G689">
        <v>1</v>
      </c>
    </row>
    <row r="690" spans="1:7" ht="30" x14ac:dyDescent="0.25">
      <c r="A690" s="3" t="str">
        <f ca="1">IFERROR(__xludf.DUMMYFUNCTION("""COMPUTED_VALUE"""),"نرجس صديق فريد محمد ")</f>
        <v xml:space="preserve">نرجس صديق فريد محمد </v>
      </c>
      <c r="B690" s="3" t="str">
        <f ca="1">IFERROR(__xludf.DUMMYFUNCTION("""COMPUTED_VALUE"""),"كفور العرب خلف الوحده الصحيه يسال علي بيت مناع السماحي ")</f>
        <v xml:space="preserve">كفور العرب خلف الوحده الصحيه يسال علي بيت مناع السماحي </v>
      </c>
      <c r="C690" s="3" t="str">
        <f ca="1">IFERROR(__xludf.DUMMYFUNCTION("""COMPUTED_VALUE"""),"01023642531")</f>
        <v>01023642531</v>
      </c>
      <c r="D690" s="4" t="str">
        <f ca="1">IFERROR(__xludf.DUMMYFUNCTION("""COMPUTED_VALUE"""),"27712171201707")</f>
        <v>27712171201707</v>
      </c>
      <c r="E690" s="5"/>
      <c r="F690" s="6"/>
      <c r="G690">
        <v>1</v>
      </c>
    </row>
    <row r="691" spans="1:7" ht="30" x14ac:dyDescent="0.25">
      <c r="A691" s="3" t="str">
        <f ca="1">IFERROR(__xludf.DUMMYFUNCTION("""COMPUTED_VALUE"""),"نسرين محمد عزمى ابراهيم السيد")</f>
        <v>نسرين محمد عزمى ابراهيم السيد</v>
      </c>
      <c r="B691" s="3" t="str">
        <f ca="1">IFERROR(__xludf.DUMMYFUNCTION("""COMPUTED_VALUE"""),"بعد الجامع الكبير يسال على بيت الحاج السيد العشرى  اللى بيبيع سجاد")</f>
        <v>بعد الجامع الكبير يسال على بيت الحاج السيد العشرى  اللى بيبيع سجاد</v>
      </c>
      <c r="C691" s="3" t="str">
        <f ca="1">IFERROR(__xludf.DUMMYFUNCTION("""COMPUTED_VALUE"""),"01092082722")</f>
        <v>01092082722</v>
      </c>
      <c r="D691" s="4" t="str">
        <f ca="1">IFERROR(__xludf.DUMMYFUNCTION("""COMPUTED_VALUE"""),"27705171100467")</f>
        <v>27705171100467</v>
      </c>
      <c r="E691" s="5"/>
      <c r="F691" s="6"/>
      <c r="G691">
        <v>1</v>
      </c>
    </row>
    <row r="692" spans="1:7" ht="30" x14ac:dyDescent="0.25">
      <c r="A692" s="3" t="str">
        <f ca="1">IFERROR(__xludf.DUMMYFUNCTION("""COMPUTED_VALUE"""),"نسمه السيد حسن محمد عبد الرسول")</f>
        <v>نسمه السيد حسن محمد عبد الرسول</v>
      </c>
      <c r="B692" s="3" t="str">
        <f ca="1">IFERROR(__xludf.DUMMYFUNCTION("""COMPUTED_VALUE"""),"اويش الحجر عند ورشه حموده الجمل الشارع اللى امام محل خيال ")</f>
        <v xml:space="preserve">اويش الحجر عند ورشه حموده الجمل الشارع اللى امام محل خيال </v>
      </c>
      <c r="C692" s="3" t="str">
        <f ca="1">IFERROR(__xludf.DUMMYFUNCTION("""COMPUTED_VALUE"""),"01550910895")</f>
        <v>01550910895</v>
      </c>
      <c r="D692" s="4" t="str">
        <f ca="1">IFERROR(__xludf.DUMMYFUNCTION("""COMPUTED_VALUE"""),"29003251203227")</f>
        <v>29003251203227</v>
      </c>
      <c r="E692" s="5"/>
      <c r="F692" s="6" t="str">
        <f ca="1">IFERROR(__xludf.DUMMYFUNCTION("""COMPUTED_VALUE"""),"سرير 120 سم
مرتبه 120 سم")</f>
        <v>سرير 120 سم
مرتبه 120 سم</v>
      </c>
      <c r="G692">
        <v>1</v>
      </c>
    </row>
    <row r="693" spans="1:7" ht="60" x14ac:dyDescent="0.25">
      <c r="A693" s="3" t="str">
        <f ca="1">IFERROR(__xludf.DUMMYFUNCTION("""COMPUTED_VALUE"""),"نسمه عبد الحميد منصور شاهين ")</f>
        <v xml:space="preserve">نسمه عبد الحميد منصور شاهين </v>
      </c>
      <c r="B693" s="3" t="str">
        <f ca="1">IFERROR(__xludf.DUMMYFUNCTION("""COMPUTED_VALUE"""),"ميت خميس يسال علي منزل احمد عبد العزيزالشرقاوي يوجد علي اول الشارع فتحي بتاع التموين
امام المنزل محل حمدى ابو ريا")</f>
        <v>ميت خميس يسال علي منزل احمد عبد العزيزالشرقاوي يوجد علي اول الشارع فتحي بتاع التموين
امام المنزل محل حمدى ابو ريا</v>
      </c>
      <c r="C693" s="3" t="str">
        <f ca="1">IFERROR(__xludf.DUMMYFUNCTION("""COMPUTED_VALUE"""),"01117415862
01027152762")</f>
        <v>01117415862
01027152762</v>
      </c>
      <c r="D693" s="4" t="str">
        <f ca="1">IFERROR(__xludf.DUMMYFUNCTION("""COMPUTED_VALUE"""),"28503011207208")</f>
        <v>28503011207208</v>
      </c>
      <c r="E693" s="5"/>
      <c r="F693" s="6"/>
      <c r="G693">
        <v>1</v>
      </c>
    </row>
    <row r="694" spans="1:7" ht="60" x14ac:dyDescent="0.25">
      <c r="A694" s="3" t="str">
        <f ca="1">IFERROR(__xludf.DUMMYFUNCTION("""COMPUTED_VALUE"""),"نعمات حسن فوده سيد")</f>
        <v>نعمات حسن فوده سيد</v>
      </c>
      <c r="B694" s="3" t="str">
        <f ca="1">IFERROR(__xludf.DUMMYFUNCTION("""COMPUTED_VALUE"""),"عزبة الشال ش الفرن يوجد على اول الشارع سوبر ماركت الحديدى منزل الحالة على جهة الشمال يسأل على بيت ام رشا منزل حازم غزال رقم 23 الدور الارضى")</f>
        <v>عزبة الشال ش الفرن يوجد على اول الشارع سوبر ماركت الحديدى منزل الحالة على جهة الشمال يسأل على بيت ام رشا منزل حازم غزال رقم 23 الدور الارضى</v>
      </c>
      <c r="C694" s="3" t="str">
        <f ca="1">IFERROR(__xludf.DUMMYFUNCTION("""COMPUTED_VALUE"""),"01019638411")</f>
        <v>01019638411</v>
      </c>
      <c r="D694" s="4" t="str">
        <f ca="1">IFERROR(__xludf.DUMMYFUNCTION("""COMPUTED_VALUE"""),"25812051204289")</f>
        <v>25812051204289</v>
      </c>
      <c r="E694" s="5"/>
      <c r="F694" s="6" t="str">
        <f ca="1">IFERROR(__xludf.DUMMYFUNCTION("""COMPUTED_VALUE"""),"بتوجاز 4 شعله")</f>
        <v>بتوجاز 4 شعله</v>
      </c>
      <c r="G694">
        <v>1</v>
      </c>
    </row>
    <row r="695" spans="1:7" ht="30" x14ac:dyDescent="0.25">
      <c r="A695" s="3" t="str">
        <f ca="1">IFERROR(__xludf.DUMMYFUNCTION("""COMPUTED_VALUE"""),"نعمات حسين محمد حسين ")</f>
        <v xml:space="preserve">نعمات حسين محمد حسين </v>
      </c>
      <c r="B695" s="3" t="str">
        <f ca="1">IFERROR(__xludf.DUMMYFUNCTION("""COMPUTED_VALUE"""),"ش اشرف مرجان متفرع منه ش فؤاد")</f>
        <v>ش اشرف مرجان متفرع منه ش فؤاد</v>
      </c>
      <c r="C695" s="3" t="str">
        <f ca="1">IFERROR(__xludf.DUMMYFUNCTION("""COMPUTED_VALUE"""),"01065795752
01099209653")</f>
        <v>01065795752
01099209653</v>
      </c>
      <c r="D695" s="4" t="str">
        <f ca="1">IFERROR(__xludf.DUMMYFUNCTION("""COMPUTED_VALUE"""),"26409171200265")</f>
        <v>26409171200265</v>
      </c>
      <c r="E695" s="5"/>
      <c r="F695" s="6"/>
      <c r="G695">
        <v>1</v>
      </c>
    </row>
    <row r="696" spans="1:7" ht="60" x14ac:dyDescent="0.25">
      <c r="A696" s="3" t="str">
        <f ca="1">IFERROR(__xludf.DUMMYFUNCTION("""COMPUTED_VALUE"""),"نعمه ابو صالح سند يوسف")</f>
        <v>نعمه ابو صالح سند يوسف</v>
      </c>
      <c r="B696" s="3" t="str">
        <f ca="1">IFERROR(__xludf.DUMMYFUNCTION("""COMPUTED_VALUE"""),"ش مستشفي الصدر متفرع منه ش سلطان عرفات علي اول الشارع معرض سيارات جويده علي الشمال يسال علي بيت احمد الجزار الدور الثالث ")</f>
        <v xml:space="preserve">ش مستشفي الصدر متفرع منه ش سلطان عرفات علي اول الشارع معرض سيارات جويده علي الشمال يسال علي بيت احمد الجزار الدور الثالث </v>
      </c>
      <c r="C696" s="3" t="str">
        <f ca="1">IFERROR(__xludf.DUMMYFUNCTION("""COMPUTED_VALUE"""),"01016017274")</f>
        <v>01016017274</v>
      </c>
      <c r="D696" s="4" t="str">
        <f ca="1">IFERROR(__xludf.DUMMYFUNCTION("""COMPUTED_VALUE"""),"28010060202983")</f>
        <v>28010060202983</v>
      </c>
      <c r="E696" s="5"/>
      <c r="F696" s="6"/>
      <c r="G696">
        <v>1</v>
      </c>
    </row>
    <row r="697" spans="1:7" ht="45" x14ac:dyDescent="0.25">
      <c r="A697" s="3" t="str">
        <f ca="1">IFERROR(__xludf.DUMMYFUNCTION("""COMPUTED_VALUE"""),"نعمه السيد احمد محمد")</f>
        <v>نعمه السيد احمد محمد</v>
      </c>
      <c r="B697" s="3" t="str">
        <f ca="1">IFERROR(__xludf.DUMMYFUNCTION("""COMPUTED_VALUE"""),"عزبة الصفيح شارع الشريف بجوار مسجد الشيخ صبرى يسال على بيت احمد عنتر الدور الرابع")</f>
        <v>عزبة الصفيح شارع الشريف بجوار مسجد الشيخ صبرى يسال على بيت احمد عنتر الدور الرابع</v>
      </c>
      <c r="C697" s="3" t="str">
        <f ca="1">IFERROR(__xludf.DUMMYFUNCTION("""COMPUTED_VALUE"""),"01095638414
01023726993")</f>
        <v>01095638414
01023726993</v>
      </c>
      <c r="D697" s="4" t="str">
        <f ca="1">IFERROR(__xludf.DUMMYFUNCTION("""COMPUTED_VALUE"""),"28305101200583")</f>
        <v>28305101200583</v>
      </c>
      <c r="E697" s="5"/>
      <c r="F697" s="6" t="str">
        <f ca="1">IFERROR(__xludf.DUMMYFUNCTION("""COMPUTED_VALUE"""),"سخان")</f>
        <v>سخان</v>
      </c>
      <c r="G697">
        <v>1</v>
      </c>
    </row>
    <row r="698" spans="1:7" ht="60" x14ac:dyDescent="0.25">
      <c r="A698" s="3" t="str">
        <f ca="1">IFERROR(__xludf.DUMMYFUNCTION("""COMPUTED_VALUE"""),"نغم احمد حسين مصطفي")</f>
        <v>نغم احمد حسين مصطفي</v>
      </c>
      <c r="B698" s="3" t="str">
        <f ca="1">IFERROR(__xludf.DUMMYFUNCTION("""COMPUTED_VALUE"""),"ميت عنتر ش معمل ابو ياسر القديم يوجد علي اول الشارع صيدليه د/حافظ  المنزل في اخر الشارع الدور الثالث 
عند سوبر ماركت الطيب يسال على بيت رضا")</f>
        <v>ميت عنتر ش معمل ابو ياسر القديم يوجد علي اول الشارع صيدليه د/حافظ  المنزل في اخر الشارع الدور الثالث 
عند سوبر ماركت الطيب يسال على بيت رضا</v>
      </c>
      <c r="C698" s="3" t="str">
        <f ca="1">IFERROR(__xludf.DUMMYFUNCTION("""COMPUTED_VALUE"""),"01090164814")</f>
        <v>01090164814</v>
      </c>
      <c r="D698" s="4" t="str">
        <f ca="1">IFERROR(__xludf.DUMMYFUNCTION("""COMPUTED_VALUE"""),"28810081200103")</f>
        <v>28810081200103</v>
      </c>
      <c r="E698" s="5"/>
      <c r="F698" s="6"/>
      <c r="G698">
        <v>1</v>
      </c>
    </row>
    <row r="699" spans="1:7" ht="30" x14ac:dyDescent="0.25">
      <c r="A699" s="3" t="str">
        <f ca="1">IFERROR(__xludf.DUMMYFUNCTION("""COMPUTED_VALUE"""),"نفيسة احمد احمد شعيشع")</f>
        <v>نفيسة احمد احمد شعيشع</v>
      </c>
      <c r="B699" s="3" t="str">
        <f ca="1">IFERROR(__xludf.DUMMYFUNCTION("""COMPUTED_VALUE"""),"الحوار الشارع على الزكى الجزار على اليمين رابع منزل الدور الارضى")</f>
        <v>الحوار الشارع على الزكى الجزار على اليمين رابع منزل الدور الارضى</v>
      </c>
      <c r="C699" s="3" t="str">
        <f ca="1">IFERROR(__xludf.DUMMYFUNCTION("""COMPUTED_VALUE"""),"01094202515")</f>
        <v>01094202515</v>
      </c>
      <c r="D699" s="4" t="str">
        <f ca="1">IFERROR(__xludf.DUMMYFUNCTION("""COMPUTED_VALUE"""),"25601161200282")</f>
        <v>25601161200282</v>
      </c>
      <c r="E699" s="5"/>
      <c r="F699" s="6"/>
      <c r="G699">
        <v>1</v>
      </c>
    </row>
    <row r="700" spans="1:7" ht="30" x14ac:dyDescent="0.25">
      <c r="A700" s="3" t="str">
        <f ca="1">IFERROR(__xludf.DUMMYFUNCTION("""COMPUTED_VALUE"""),"نفيسه عرفه الشربيني ابو العنين")</f>
        <v>نفيسه عرفه الشربيني ابو العنين</v>
      </c>
      <c r="B700" s="3" t="str">
        <f ca="1">IFERROR(__xludf.DUMMYFUNCTION("""COMPUTED_VALUE"""),"طريق طناح ينزل الفاتحه قبل ميت عزون ويركب توكتوك يسأل على بيت شاهر حسنين")</f>
        <v>طريق طناح ينزل الفاتحه قبل ميت عزون ويركب توكتوك يسأل على بيت شاهر حسنين</v>
      </c>
      <c r="C700" s="3" t="str">
        <f ca="1">IFERROR(__xludf.DUMMYFUNCTION("""COMPUTED_VALUE"""),"01025373662
01029732120")</f>
        <v>01025373662
01029732120</v>
      </c>
      <c r="D700" s="4" t="str">
        <f ca="1">IFERROR(__xludf.DUMMYFUNCTION("""COMPUTED_VALUE"""),"27502051203469")</f>
        <v>27502051203469</v>
      </c>
      <c r="E700" s="5"/>
      <c r="F700" s="6"/>
      <c r="G700">
        <v>1</v>
      </c>
    </row>
    <row r="701" spans="1:7" ht="30" x14ac:dyDescent="0.25">
      <c r="A701" s="3" t="str">
        <f ca="1">IFERROR(__xludf.DUMMYFUNCTION("""COMPUTED_VALUE"""),"نفين قدري الشحات حسن")</f>
        <v>نفين قدري الشحات حسن</v>
      </c>
      <c r="B701" s="3" t="str">
        <f ca="1">IFERROR(__xludf.DUMMYFUNCTION("""COMPUTED_VALUE"""),"شرنقاش الجامع الكبير حضانه احمد الاذون الدور الثاني")</f>
        <v>شرنقاش الجامع الكبير حضانه احمد الاذون الدور الثاني</v>
      </c>
      <c r="C701" s="3" t="str">
        <f ca="1">IFERROR(__xludf.DUMMYFUNCTION("""COMPUTED_VALUE"""),"01065776511")</f>
        <v>01065776511</v>
      </c>
      <c r="D701" s="4" t="str">
        <f ca="1">IFERROR(__xludf.DUMMYFUNCTION("""COMPUTED_VALUE"""),"29402141201484")</f>
        <v>29402141201484</v>
      </c>
      <c r="E701" s="5"/>
      <c r="F701" s="6"/>
      <c r="G701">
        <v>1</v>
      </c>
    </row>
    <row r="702" spans="1:7" ht="45" x14ac:dyDescent="0.25">
      <c r="A702" s="3" t="str">
        <f ca="1">IFERROR(__xludf.DUMMYFUNCTION("""COMPUTED_VALUE"""),"نها ابراهيم محمد العرقسوسي")</f>
        <v>نها ابراهيم محمد العرقسوسي</v>
      </c>
      <c r="B702" s="3" t="str">
        <f ca="1">IFERROR(__xludf.DUMMYFUNCTION("""COMPUTED_VALUE"""),"شها بعد مسجد عبد المجيد الشهاوى عند حارة الشباسي بجوار المسجد 
يسال على الحاج محمد العرقسوسى ")</f>
        <v xml:space="preserve">شها بعد مسجد عبد المجيد الشهاوى عند حارة الشباسي بجوار المسجد 
يسال على الحاج محمد العرقسوسى </v>
      </c>
      <c r="C702" s="3" t="str">
        <f ca="1">IFERROR(__xludf.DUMMYFUNCTION("""COMPUTED_VALUE"""),"01061272102
01556810230")</f>
        <v>01061272102
01556810230</v>
      </c>
      <c r="D702" s="4" t="str">
        <f ca="1">IFERROR(__xludf.DUMMYFUNCTION("""COMPUTED_VALUE"""),"28102041202923")</f>
        <v>28102041202923</v>
      </c>
      <c r="E702" s="5"/>
      <c r="F702" s="6" t="str">
        <f ca="1">IFERROR(__xludf.DUMMYFUNCTION("""COMPUTED_VALUE"""),"مرتبه 160 سم
تليفزيون")</f>
        <v>مرتبه 160 سم
تليفزيون</v>
      </c>
      <c r="G702">
        <v>1</v>
      </c>
    </row>
    <row r="703" spans="1:7" ht="45" x14ac:dyDescent="0.25">
      <c r="A703" s="3" t="str">
        <f ca="1">IFERROR(__xludf.DUMMYFUNCTION("""COMPUTED_VALUE"""),"نها ناصر شريف محمد")</f>
        <v>نها ناصر شريف محمد</v>
      </c>
      <c r="B703" s="3" t="str">
        <f ca="1">IFERROR(__xludf.DUMMYFUNCTION("""COMPUTED_VALUE"""),"منيه سندوب امام ابو القاسم البقال طريق المدرسه الاعدادى بيت مصطفى الشربينى الدور الثالث")</f>
        <v>منيه سندوب امام ابو القاسم البقال طريق المدرسه الاعدادى بيت مصطفى الشربينى الدور الثالث</v>
      </c>
      <c r="C703" s="3" t="str">
        <f ca="1">IFERROR(__xludf.DUMMYFUNCTION("""COMPUTED_VALUE"""),"01066740133")</f>
        <v>01066740133</v>
      </c>
      <c r="D703" s="4" t="str">
        <f ca="1">IFERROR(__xludf.DUMMYFUNCTION("""COMPUTED_VALUE"""),"27909181202564")</f>
        <v>27909181202564</v>
      </c>
      <c r="E703" s="5"/>
      <c r="F703" s="6" t="str">
        <f ca="1">IFERROR(__xludf.DUMMYFUNCTION("""COMPUTED_VALUE"""),"مرتبه 120 سم
سرير 120 سم
دولاب")</f>
        <v>مرتبه 120 سم
سرير 120 سم
دولاب</v>
      </c>
      <c r="G703">
        <v>1</v>
      </c>
    </row>
    <row r="704" spans="1:7" ht="30" x14ac:dyDescent="0.25">
      <c r="A704" s="3" t="str">
        <f ca="1">IFERROR(__xludf.DUMMYFUNCTION("""COMPUTED_VALUE"""),"نهله احمد عثمان الشبراوي ")</f>
        <v xml:space="preserve">نهله احمد عثمان الشبراوي </v>
      </c>
      <c r="B704" s="3" t="str">
        <f ca="1">IFERROR(__xludf.DUMMYFUNCTION("""COMPUTED_VALUE"""),"منيه محله دمنه بجوار مضيفه والجمعيه الشرعيه يسال علي منزل ابراهيم صلاح ")</f>
        <v xml:space="preserve">منيه محله دمنه بجوار مضيفه والجمعيه الشرعيه يسال علي منزل ابراهيم صلاح </v>
      </c>
      <c r="C704" s="3" t="str">
        <f ca="1">IFERROR(__xludf.DUMMYFUNCTION("""COMPUTED_VALUE"""),"01065945676
01550875893")</f>
        <v>01065945676
01550875893</v>
      </c>
      <c r="D704" s="4" t="str">
        <f ca="1">IFERROR(__xludf.DUMMYFUNCTION("""COMPUTED_VALUE"""),"29505101200802")</f>
        <v>29505101200802</v>
      </c>
      <c r="E704" s="5"/>
      <c r="F704" s="6"/>
      <c r="G704">
        <v>1</v>
      </c>
    </row>
    <row r="705" spans="1:7" ht="45" x14ac:dyDescent="0.25">
      <c r="A705" s="3" t="str">
        <f ca="1">IFERROR(__xludf.DUMMYFUNCTION("""COMPUTED_VALUE"""),"نهي المهدي محمد ابو العنين ")</f>
        <v xml:space="preserve">نهي المهدي محمد ابو العنين </v>
      </c>
      <c r="B705" s="3" t="str">
        <f ca="1">IFERROR(__xludf.DUMMYFUNCTION("""COMPUTED_VALUE"""),"بطره شارع المحطه قنطره ابو اسماعيل يسال ع بيت سيد عبد القادر مدرس الفرنساوي الدور الثاني")</f>
        <v>بطره شارع المحطه قنطره ابو اسماعيل يسال ع بيت سيد عبد القادر مدرس الفرنساوي الدور الثاني</v>
      </c>
      <c r="C705" s="3" t="str">
        <f ca="1">IFERROR(__xludf.DUMMYFUNCTION("""COMPUTED_VALUE"""),"01033929118")</f>
        <v>01033929118</v>
      </c>
      <c r="D705" s="4" t="str">
        <f ca="1">IFERROR(__xludf.DUMMYFUNCTION("""COMPUTED_VALUE"""),"27703201201228")</f>
        <v>27703201201228</v>
      </c>
      <c r="E705" s="5"/>
      <c r="F705" s="6"/>
      <c r="G705">
        <v>1</v>
      </c>
    </row>
    <row r="706" spans="1:7" ht="30" x14ac:dyDescent="0.25">
      <c r="A706" s="3" t="str">
        <f ca="1">IFERROR(__xludf.DUMMYFUNCTION("""COMPUTED_VALUE"""),"نهي صبري احمد عبد الجواد")</f>
        <v>نهي صبري احمد عبد الجواد</v>
      </c>
      <c r="B706" s="3" t="str">
        <f ca="1">IFERROR(__xludf.DUMMYFUNCTION("""COMPUTED_VALUE"""),"ش احمد مصطفي المنزل  على الشمال الدور الرابع")</f>
        <v>ش احمد مصطفي المنزل  على الشمال الدور الرابع</v>
      </c>
      <c r="C706" s="3" t="str">
        <f ca="1">IFERROR(__xludf.DUMMYFUNCTION("""COMPUTED_VALUE"""),"01016825965
01063251435")</f>
        <v>01016825965
01063251435</v>
      </c>
      <c r="D706" s="4" t="str">
        <f ca="1">IFERROR(__xludf.DUMMYFUNCTION("""COMPUTED_VALUE"""),"28205011201527")</f>
        <v>28205011201527</v>
      </c>
      <c r="E706" s="5"/>
      <c r="F706" s="6"/>
      <c r="G706">
        <v>1</v>
      </c>
    </row>
    <row r="707" spans="1:7" ht="45" x14ac:dyDescent="0.25">
      <c r="A707" s="3" t="str">
        <f ca="1">IFERROR(__xludf.DUMMYFUNCTION("""COMPUTED_VALUE"""),"نوال عبد الظاهر ابو المعاطي")</f>
        <v>نوال عبد الظاهر ابو المعاطي</v>
      </c>
      <c r="B707" s="3" t="str">
        <f ca="1">IFERROR(__xludf.DUMMYFUNCTION("""COMPUTED_VALUE"""),"الجلاء عزبه الشحاتين ش السلخانه متفرع م شارع الشيمي يسال ع نوال بنت ام موير الدور الثالث ")</f>
        <v xml:space="preserve">الجلاء عزبه الشحاتين ش السلخانه متفرع م شارع الشيمي يسال ع نوال بنت ام موير الدور الثالث </v>
      </c>
      <c r="C707" s="3" t="str">
        <f ca="1">IFERROR(__xludf.DUMMYFUNCTION("""COMPUTED_VALUE"""),"01067760028")</f>
        <v>01067760028</v>
      </c>
      <c r="D707" s="4" t="str">
        <f ca="1">IFERROR(__xludf.DUMMYFUNCTION("""COMPUTED_VALUE"""),"28206031200043")</f>
        <v>28206031200043</v>
      </c>
      <c r="E707" s="5"/>
      <c r="F707" s="6" t="str">
        <f ca="1">IFERROR(__xludf.DUMMYFUNCTION("""COMPUTED_VALUE"""),"خلاط")</f>
        <v>خلاط</v>
      </c>
      <c r="G707">
        <v>1</v>
      </c>
    </row>
    <row r="708" spans="1:7" ht="30" x14ac:dyDescent="0.25">
      <c r="A708" s="3" t="str">
        <f ca="1">IFERROR(__xludf.DUMMYFUNCTION("""COMPUTED_VALUE"""),"نوال فتحي محمد عبد الهادي")</f>
        <v>نوال فتحي محمد عبد الهادي</v>
      </c>
      <c r="B708" s="3" t="str">
        <f ca="1">IFERROR(__xludf.DUMMYFUNCTION("""COMPUTED_VALUE"""),"عزبه الساقية منزل الحاج عبد النبى او عوف الدور الثاني ")</f>
        <v xml:space="preserve">عزبه الساقية منزل الحاج عبد النبى او عوف الدور الثاني </v>
      </c>
      <c r="C708" s="3" t="str">
        <f ca="1">IFERROR(__xludf.DUMMYFUNCTION("""COMPUTED_VALUE"""),"01220834014
01551807447")</f>
        <v>01220834014
01551807447</v>
      </c>
      <c r="D708" s="4" t="str">
        <f ca="1">IFERROR(__xludf.DUMMYFUNCTION("""COMPUTED_VALUE"""),"28007141202707")</f>
        <v>28007141202707</v>
      </c>
      <c r="E708" s="5"/>
      <c r="F708" s="6"/>
      <c r="G708">
        <v>1</v>
      </c>
    </row>
    <row r="709" spans="1:7" ht="30" x14ac:dyDescent="0.25">
      <c r="A709" s="3" t="str">
        <f ca="1">IFERROR(__xludf.DUMMYFUNCTION("""COMPUTED_VALUE"""),"نور الهدي احمد عبد المقصود الغرباوي ")</f>
        <v xml:space="preserve">نور الهدي احمد عبد المقصود الغرباوي </v>
      </c>
      <c r="B709" s="3" t="str">
        <f ca="1">IFERROR(__xludf.DUMMYFUNCTION("""COMPUTED_VALUE"""),"سندوب ش البحر ش نبيل رستم عند مقام الباز يسال علي الحاج تاج الله يرحمه ")</f>
        <v xml:space="preserve">سندوب ش البحر ش نبيل رستم عند مقام الباز يسال علي الحاج تاج الله يرحمه </v>
      </c>
      <c r="C709" s="3" t="str">
        <f ca="1">IFERROR(__xludf.DUMMYFUNCTION("""COMPUTED_VALUE"""),"01229368818")</f>
        <v>01229368818</v>
      </c>
      <c r="D709" s="4" t="str">
        <f ca="1">IFERROR(__xludf.DUMMYFUNCTION("""COMPUTED_VALUE"""),"24912211202041")</f>
        <v>24912211202041</v>
      </c>
      <c r="E709" s="5"/>
      <c r="F709" s="6"/>
      <c r="G709">
        <v>1</v>
      </c>
    </row>
    <row r="710" spans="1:7" ht="30" x14ac:dyDescent="0.25">
      <c r="A710" s="3" t="str">
        <f ca="1">IFERROR(__xludf.DUMMYFUNCTION("""COMPUTED_VALUE"""),"نور الهدي محمود محمود ")</f>
        <v xml:space="preserve">نور الهدي محمود محمود </v>
      </c>
      <c r="B710" s="3" t="str">
        <f ca="1">IFERROR(__xludf.DUMMYFUNCTION("""COMPUTED_VALUE"""),"ميت بدر خميس عند فرن عصفور امام سوبر ماركت العجمي الدور الرابع ")</f>
        <v xml:space="preserve">ميت بدر خميس عند فرن عصفور امام سوبر ماركت العجمي الدور الرابع </v>
      </c>
      <c r="C710" s="3" t="str">
        <f ca="1">IFERROR(__xludf.DUMMYFUNCTION("""COMPUTED_VALUE"""),"01032788850")</f>
        <v>01032788850</v>
      </c>
      <c r="D710" s="4" t="str">
        <f ca="1">IFERROR(__xludf.DUMMYFUNCTION("""COMPUTED_VALUE"""),"28704041200122")</f>
        <v>28704041200122</v>
      </c>
      <c r="E710" s="5"/>
      <c r="F710" s="6" t="str">
        <f ca="1">IFERROR(__xludf.DUMMYFUNCTION("""COMPUTED_VALUE"""),"بتوجاز 4 شعله")</f>
        <v>بتوجاز 4 شعله</v>
      </c>
      <c r="G710">
        <v>1</v>
      </c>
    </row>
    <row r="711" spans="1:7" ht="30" x14ac:dyDescent="0.25">
      <c r="A711" s="3" t="str">
        <f ca="1">IFERROR(__xludf.DUMMYFUNCTION("""COMPUTED_VALUE"""),"نورا حامد رسلان محمد ")</f>
        <v xml:space="preserve">نورا حامد رسلان محمد </v>
      </c>
      <c r="B711" s="3" t="str">
        <f ca="1">IFERROR(__xludf.DUMMYFUNCTION("""COMPUTED_VALUE"""),"بدواي الشارع الكبير بجوار لبيب هارون يسال علي محمود توفيق الدور الثاني ")</f>
        <v xml:space="preserve">بدواي الشارع الكبير بجوار لبيب هارون يسال علي محمود توفيق الدور الثاني </v>
      </c>
      <c r="C711" s="3" t="str">
        <f ca="1">IFERROR(__xludf.DUMMYFUNCTION("""COMPUTED_VALUE"""),"01010259667
0502095003")</f>
        <v>01010259667
0502095003</v>
      </c>
      <c r="D711" s="4" t="str">
        <f ca="1">IFERROR(__xludf.DUMMYFUNCTION("""COMPUTED_VALUE"""),"28602051203424")</f>
        <v>28602051203424</v>
      </c>
      <c r="E711" s="5"/>
      <c r="F711" s="6" t="str">
        <f ca="1">IFERROR(__xludf.DUMMYFUNCTION("""COMPUTED_VALUE"""),"بتوجاز 4 شعله")</f>
        <v>بتوجاز 4 شعله</v>
      </c>
      <c r="G711">
        <v>1</v>
      </c>
    </row>
    <row r="712" spans="1:7" ht="30" x14ac:dyDescent="0.25">
      <c r="A712" s="3" t="str">
        <f ca="1">IFERROR(__xludf.DUMMYFUNCTION("""COMPUTED_VALUE"""),"نورا عادل فريد")</f>
        <v>نورا عادل فريد</v>
      </c>
      <c r="B712" s="3" t="str">
        <f ca="1">IFERROR(__xludf.DUMMYFUNCTION("""COMPUTED_VALUE"""),"نشا عند مسجد الوسطانى اسال على دار شعبان ابو عبد السميع الدور الثانى ")</f>
        <v xml:space="preserve">نشا عند مسجد الوسطانى اسال على دار شعبان ابو عبد السميع الدور الثانى </v>
      </c>
      <c r="C712" s="3" t="str">
        <f ca="1">IFERROR(__xludf.DUMMYFUNCTION("""COMPUTED_VALUE"""),"01018241057")</f>
        <v>01018241057</v>
      </c>
      <c r="D712" s="4" t="str">
        <f ca="1">IFERROR(__xludf.DUMMYFUNCTION("""COMPUTED_VALUE"""),"29510251200189")</f>
        <v>29510251200189</v>
      </c>
      <c r="E712" s="5"/>
      <c r="F712" s="6" t="str">
        <f ca="1">IFERROR(__xludf.DUMMYFUNCTION("""COMPUTED_VALUE"""),"بطانيه 5 كيلو")</f>
        <v>بطانيه 5 كيلو</v>
      </c>
      <c r="G712">
        <v>1</v>
      </c>
    </row>
    <row r="713" spans="1:7" ht="45" x14ac:dyDescent="0.25">
      <c r="A713" s="3" t="str">
        <f ca="1">IFERROR(__xludf.DUMMYFUNCTION("""COMPUTED_VALUE"""),"نورا عبد الله علي صالح")</f>
        <v>نورا عبد الله علي صالح</v>
      </c>
      <c r="B713" s="3" t="str">
        <f ca="1">IFERROR(__xludf.DUMMYFUNCTION("""COMPUTED_VALUE"""),"الدرسات يدخل الشارع اللى امام محل علاء النقاش تانى شارع المنزل  على اليمين الدور الخامس ")</f>
        <v xml:space="preserve">الدرسات يدخل الشارع اللى امام محل علاء النقاش تانى شارع المنزل  على اليمين الدور الخامس </v>
      </c>
      <c r="C713" s="3" t="str">
        <f ca="1">IFERROR(__xludf.DUMMYFUNCTION("""COMPUTED_VALUE"""),"01030542105")</f>
        <v>01030542105</v>
      </c>
      <c r="D713" s="4" t="str">
        <f ca="1">IFERROR(__xludf.DUMMYFUNCTION("""COMPUTED_VALUE"""),"29004011201983")</f>
        <v>29004011201983</v>
      </c>
      <c r="E713" s="5"/>
      <c r="F713" s="6"/>
      <c r="G713">
        <v>1</v>
      </c>
    </row>
    <row r="714" spans="1:7" ht="30" x14ac:dyDescent="0.25">
      <c r="A714" s="3" t="str">
        <f ca="1">IFERROR(__xludf.DUMMYFUNCTION("""COMPUTED_VALUE"""),"نورا عوض محمد المليجي")</f>
        <v>نورا عوض محمد المليجي</v>
      </c>
      <c r="B714" s="3" t="str">
        <f ca="1">IFERROR(__xludf.DUMMYFUNCTION("""COMPUTED_VALUE"""),"3 ش الفرن ش عطية الساعى على ناصية من بره مستشفى امن سينا الدور الارضى ")</f>
        <v xml:space="preserve">3 ش الفرن ش عطية الساعى على ناصية من بره مستشفى امن سينا الدور الارضى </v>
      </c>
      <c r="C714" s="3" t="str">
        <f ca="1">IFERROR(__xludf.DUMMYFUNCTION("""COMPUTED_VALUE"""),"01062012149")</f>
        <v>01062012149</v>
      </c>
      <c r="D714" s="4" t="str">
        <f ca="1">IFERROR(__xludf.DUMMYFUNCTION("""COMPUTED_VALUE"""),"29012011202141")</f>
        <v>29012011202141</v>
      </c>
      <c r="E714" s="5"/>
      <c r="F714" s="6"/>
      <c r="G714">
        <v>1</v>
      </c>
    </row>
    <row r="715" spans="1:7" ht="45" x14ac:dyDescent="0.25">
      <c r="A715" s="3" t="str">
        <f ca="1">IFERROR(__xludf.DUMMYFUNCTION("""COMPUTED_VALUE"""),"نورا محمد انور عباس")</f>
        <v>نورا محمد انور عباس</v>
      </c>
      <c r="B715" s="3" t="str">
        <f ca="1">IFERROR(__xludf.DUMMYFUNCTION("""COMPUTED_VALUE"""),"مستشفى الصدر 53 ش العسقلانى.يوجد على اول الشارع طلعت العجلاتى.  يسأل على عهدى فوزى..الدور الثالث")</f>
        <v>مستشفى الصدر 53 ش العسقلانى.يوجد على اول الشارع طلعت العجلاتى.  يسأل على عهدى فوزى..الدور الثالث</v>
      </c>
      <c r="C715" s="3" t="str">
        <f ca="1">IFERROR(__xludf.DUMMYFUNCTION("""COMPUTED_VALUE"""),"01015493070
01008656283
""الزوج""")</f>
        <v>01015493070
01008656283
"الزوج"</v>
      </c>
      <c r="D715" s="4" t="str">
        <f ca="1">IFERROR(__xludf.DUMMYFUNCTION("""COMPUTED_VALUE"""),"28406031200107")</f>
        <v>28406031200107</v>
      </c>
      <c r="E715" s="5"/>
      <c r="F715" s="6"/>
      <c r="G715">
        <v>1</v>
      </c>
    </row>
    <row r="716" spans="1:7" ht="30" x14ac:dyDescent="0.25">
      <c r="A716" s="3" t="str">
        <f ca="1">IFERROR(__xludf.DUMMYFUNCTION("""COMPUTED_VALUE"""),"نورا محمد فكري الشحات عبد الخالق ")</f>
        <v xml:space="preserve">نورا محمد فكري الشحات عبد الخالق </v>
      </c>
      <c r="B716" s="3" t="str">
        <f ca="1">IFERROR(__xludf.DUMMYFUNCTION("""COMPUTED_VALUE"""),"خلف مسجد الخولي ش الكلوبات منزل أ/ سيد الدور الاول علوي ")</f>
        <v xml:space="preserve">خلف مسجد الخولي ش الكلوبات منزل أ/ سيد الدور الاول علوي </v>
      </c>
      <c r="C716" s="3" t="str">
        <f ca="1">IFERROR(__xludf.DUMMYFUNCTION("""COMPUTED_VALUE"""),"01095895484")</f>
        <v>01095895484</v>
      </c>
      <c r="D716" s="4" t="str">
        <f ca="1">IFERROR(__xludf.DUMMYFUNCTION("""COMPUTED_VALUE"""),"28404011209822")</f>
        <v>28404011209822</v>
      </c>
      <c r="E716" s="5"/>
      <c r="F716" s="6"/>
      <c r="G716">
        <v>1</v>
      </c>
    </row>
    <row r="717" spans="1:7" ht="45" x14ac:dyDescent="0.25">
      <c r="A717" s="3" t="str">
        <f ca="1">IFERROR(__xludf.DUMMYFUNCTION("""COMPUTED_VALUE"""),"نوره محمد جلال ابراهيم")</f>
        <v>نوره محمد جلال ابراهيم</v>
      </c>
      <c r="B717" s="3" t="str">
        <f ca="1">IFERROR(__xludf.DUMMYFUNCTION("""COMPUTED_VALUE"""),"المجزر عند الشئون العمارة اللي قدامها على ناصيه الشارع الشيخ مسعد الفكهاني الخامس")</f>
        <v>المجزر عند الشئون العمارة اللي قدامها على ناصيه الشارع الشيخ مسعد الفكهاني الخامس</v>
      </c>
      <c r="C717" s="3" t="str">
        <f ca="1">IFERROR(__xludf.DUMMYFUNCTION("""COMPUTED_VALUE"""),"01020131456")</f>
        <v>01020131456</v>
      </c>
      <c r="D717" s="4" t="str">
        <f ca="1">IFERROR(__xludf.DUMMYFUNCTION("""COMPUTED_VALUE"""),"28712161200102")</f>
        <v>28712161200102</v>
      </c>
      <c r="E717" s="5"/>
      <c r="F717" s="6" t="str">
        <f ca="1">IFERROR(__xludf.DUMMYFUNCTION("""COMPUTED_VALUE"""),"تليفزيون")</f>
        <v>تليفزيون</v>
      </c>
      <c r="G717">
        <v>1</v>
      </c>
    </row>
    <row r="718" spans="1:7" ht="30" x14ac:dyDescent="0.25">
      <c r="A718" s="3" t="str">
        <f ca="1">IFERROR(__xludf.DUMMYFUNCTION("""COMPUTED_VALUE"""),"هاجر علي علي مبروك")</f>
        <v>هاجر علي علي مبروك</v>
      </c>
      <c r="B718" s="3" t="str">
        <f ca="1">IFERROR(__xludf.DUMMYFUNCTION("""COMPUTED_VALUE"""),"ش/ الترعه عزبه الجوجري 29 ش عبد العزيز الباز البيت علي اليمين الدور الارضي")</f>
        <v>ش/ الترعه عزبه الجوجري 29 ش عبد العزيز الباز البيت علي اليمين الدور الارضي</v>
      </c>
      <c r="C718" s="3" t="str">
        <f ca="1">IFERROR(__xludf.DUMMYFUNCTION("""COMPUTED_VALUE"""),"01144042221")</f>
        <v>01144042221</v>
      </c>
      <c r="D718" s="4" t="str">
        <f ca="1">IFERROR(__xludf.DUMMYFUNCTION("""COMPUTED_VALUE"""),"27812020201963")</f>
        <v>27812020201963</v>
      </c>
      <c r="E718" s="5"/>
      <c r="F718" s="6"/>
      <c r="G718">
        <v>1</v>
      </c>
    </row>
    <row r="719" spans="1:7" x14ac:dyDescent="0.25">
      <c r="A719" s="3" t="str">
        <f ca="1">IFERROR(__xludf.DUMMYFUNCTION("""COMPUTED_VALUE"""),"هادي ابراهيم خطاب ابراهيم -خدمات ")</f>
        <v xml:space="preserve">هادي ابراهيم خطاب ابراهيم -خدمات </v>
      </c>
      <c r="B719" s="3" t="str">
        <f ca="1">IFERROR(__xludf.DUMMYFUNCTION("""COMPUTED_VALUE"""),"دار المسنين بجوار رساله ")</f>
        <v xml:space="preserve">دار المسنين بجوار رساله </v>
      </c>
      <c r="C719" s="3" t="str">
        <f ca="1">IFERROR(__xludf.DUMMYFUNCTION("""COMPUTED_VALUE"""),"01029468560")</f>
        <v>01029468560</v>
      </c>
      <c r="D719" s="4" t="str">
        <f ca="1">IFERROR(__xludf.DUMMYFUNCTION("""COMPUTED_VALUE"""),"28501161502213")</f>
        <v>28501161502213</v>
      </c>
      <c r="E719" s="5"/>
      <c r="F719" s="6"/>
      <c r="G719">
        <v>1</v>
      </c>
    </row>
    <row r="720" spans="1:7" ht="30" x14ac:dyDescent="0.25">
      <c r="A720" s="3" t="str">
        <f ca="1">IFERROR(__xludf.DUMMYFUNCTION("""COMPUTED_VALUE"""),"هاله ابو المعاطي احمد ابو المعاطي")</f>
        <v>هاله ابو المعاطي احمد ابو المعاطي</v>
      </c>
      <c r="B720" s="3" t="str">
        <f ca="1">IFERROR(__xludf.DUMMYFUNCTION("""COMPUTED_VALUE"""),"عزبه مجر طريق طناح فى الاول يسال على منزل الحاج طلعت محمد رجب ")</f>
        <v xml:space="preserve">عزبه مجر طريق طناح فى الاول يسال على منزل الحاج طلعت محمد رجب </v>
      </c>
      <c r="C720" s="3" t="str">
        <f ca="1">IFERROR(__xludf.DUMMYFUNCTION("""COMPUTED_VALUE"""),"01119777560
01063230715")</f>
        <v>01119777560
01063230715</v>
      </c>
      <c r="D720" s="4" t="str">
        <f ca="1">IFERROR(__xludf.DUMMYFUNCTION("""COMPUTED_VALUE"""),"28706091202544")</f>
        <v>28706091202544</v>
      </c>
      <c r="E720" s="5"/>
      <c r="F720" s="6"/>
      <c r="G720">
        <v>1</v>
      </c>
    </row>
    <row r="721" spans="1:7" ht="45" x14ac:dyDescent="0.25">
      <c r="A721" s="3" t="str">
        <f ca="1">IFERROR(__xludf.DUMMYFUNCTION("""COMPUTED_VALUE"""),"هانم حسام الدين السعيد")</f>
        <v>هانم حسام الدين السعيد</v>
      </c>
      <c r="B721" s="3" t="str">
        <f ca="1">IFERROR(__xludf.DUMMYFUNCTION("""COMPUTED_VALUE"""),"كفر بداوي القديم  بجوار سوبر ماركت تامر منزل  حسام الدين الدور الرابع على
ناصيه الشارع صيدليه شتا ")</f>
        <v xml:space="preserve">كفر بداوي القديم  بجوار سوبر ماركت تامر منزل  حسام الدين الدور الرابع على
ناصيه الشارع صيدليه شتا </v>
      </c>
      <c r="C721" s="3" t="str">
        <f ca="1">IFERROR(__xludf.DUMMYFUNCTION("""COMPUTED_VALUE"""),"01014155984")</f>
        <v>01014155984</v>
      </c>
      <c r="D721" s="4" t="str">
        <f ca="1">IFERROR(__xludf.DUMMYFUNCTION("""COMPUTED_VALUE"""),"27204231201846")</f>
        <v>27204231201846</v>
      </c>
      <c r="E721" s="5"/>
      <c r="F721" s="6"/>
      <c r="G721">
        <v>1</v>
      </c>
    </row>
    <row r="722" spans="1:7" ht="30" x14ac:dyDescent="0.25">
      <c r="A722" s="3" t="str">
        <f ca="1">IFERROR(__xludf.DUMMYFUNCTION("""COMPUTED_VALUE"""),"هانم صابر علي الشربيني ")</f>
        <v xml:space="preserve">هانم صابر علي الشربيني </v>
      </c>
      <c r="B722" s="3" t="str">
        <f ca="1">IFERROR(__xludf.DUMMYFUNCTION("""COMPUTED_VALUE"""),"بطره زقه مطاوع عند سيدي معيني يسال عليبيت اشرف احمد مطاوي")</f>
        <v>بطره زقه مطاوع عند سيدي معيني يسال عليبيت اشرف احمد مطاوي</v>
      </c>
      <c r="C722" s="3" t="str">
        <f ca="1">IFERROR(__xludf.DUMMYFUNCTION("""COMPUTED_VALUE"""),"01068974063")</f>
        <v>01068974063</v>
      </c>
      <c r="D722" s="4" t="str">
        <f ca="1">IFERROR(__xludf.DUMMYFUNCTION("""COMPUTED_VALUE"""),"28806111100349")</f>
        <v>28806111100349</v>
      </c>
      <c r="E722" s="5"/>
      <c r="F722" s="6" t="str">
        <f ca="1">IFERROR(__xludf.DUMMYFUNCTION("""COMPUTED_VALUE"""),"غساله عاديه")</f>
        <v>غساله عاديه</v>
      </c>
      <c r="G722">
        <v>1</v>
      </c>
    </row>
    <row r="723" spans="1:7" ht="45" x14ac:dyDescent="0.25">
      <c r="A723" s="3" t="str">
        <f ca="1">IFERROR(__xludf.DUMMYFUNCTION("""COMPUTED_VALUE"""),"هانم عبد المعطي ابراهيم")</f>
        <v>هانم عبد المعطي ابراهيم</v>
      </c>
      <c r="B723" s="3" t="str">
        <f ca="1">IFERROR(__xludf.DUMMYFUNCTION("""COMPUTED_VALUE"""),"جديله ش الجرن عند صيدليه سماء الحاره اللي بعديها علي طول يسال علي ام عبد الرحمن الدور الثالث ")</f>
        <v xml:space="preserve">جديله ش الجرن عند صيدليه سماء الحاره اللي بعديها علي طول يسال علي ام عبد الرحمن الدور الثالث </v>
      </c>
      <c r="C723" s="3" t="str">
        <f ca="1">IFERROR(__xludf.DUMMYFUNCTION("""COMPUTED_VALUE"""),"01062278908")</f>
        <v>01062278908</v>
      </c>
      <c r="D723" s="4" t="str">
        <f ca="1">IFERROR(__xludf.DUMMYFUNCTION("""COMPUTED_VALUE"""),"28410011205886")</f>
        <v>28410011205886</v>
      </c>
      <c r="E723" s="5"/>
      <c r="F723" s="6" t="str">
        <f ca="1">IFERROR(__xludf.DUMMYFUNCTION("""COMPUTED_VALUE"""),"مروحه مكتب")</f>
        <v>مروحه مكتب</v>
      </c>
      <c r="G723">
        <v>1</v>
      </c>
    </row>
    <row r="724" spans="1:7" ht="60" x14ac:dyDescent="0.25">
      <c r="A724" s="3" t="str">
        <f ca="1">IFERROR(__xludf.DUMMYFUNCTION("""COMPUTED_VALUE"""),"هانم عيد حرباوي سلامه")</f>
        <v>هانم عيد حرباوي سلامه</v>
      </c>
      <c r="B724" s="3" t="str">
        <f ca="1">IFERROR(__xludf.DUMMYFUNCTION("""COMPUTED_VALUE"""),"عزبة الشال ش المضرب على اول الشارع محل تغيير زيت سيارات محمود ابو ملك منزل رقم 12 بجوار المنزل محل ملابس رياضية الدور الثالث")</f>
        <v>عزبة الشال ش المضرب على اول الشارع محل تغيير زيت سيارات محمود ابو ملك منزل رقم 12 بجوار المنزل محل ملابس رياضية الدور الثالث</v>
      </c>
      <c r="C724" s="3" t="str">
        <f ca="1">IFERROR(__xludf.DUMMYFUNCTION("""COMPUTED_VALUE"""),"01014960998")</f>
        <v>01014960998</v>
      </c>
      <c r="D724" s="4" t="str">
        <f ca="1">IFERROR(__xludf.DUMMYFUNCTION("""COMPUTED_VALUE"""),"26203091202766")</f>
        <v>26203091202766</v>
      </c>
      <c r="E724" s="5"/>
      <c r="F724" s="6" t="str">
        <f ca="1">IFERROR(__xludf.DUMMYFUNCTION("""COMPUTED_VALUE"""),"مرتبه 160 سم")</f>
        <v>مرتبه 160 سم</v>
      </c>
      <c r="G724">
        <v>1</v>
      </c>
    </row>
    <row r="725" spans="1:7" ht="60" x14ac:dyDescent="0.25">
      <c r="A725" s="3" t="str">
        <f ca="1">IFERROR(__xludf.DUMMYFUNCTION("""COMPUTED_VALUE"""),"هانم محمد عطيه المرسي ")</f>
        <v xml:space="preserve">هانم محمد عطيه المرسي </v>
      </c>
      <c r="B725" s="3" t="str">
        <f ca="1">IFERROR(__xludf.DUMMYFUNCTION("""COMPUTED_VALUE"""),"الدراسات عند موقف دكرنس القديم علي اول الشارع محل سلطان للعطور في اخر الشارع علي الشمال المنزل قبل الاخير الدور الثاني ")</f>
        <v xml:space="preserve">الدراسات عند موقف دكرنس القديم علي اول الشارع محل سلطان للعطور في اخر الشارع علي الشمال المنزل قبل الاخير الدور الثاني </v>
      </c>
      <c r="C725" s="3" t="str">
        <f ca="1">IFERROR(__xludf.DUMMYFUNCTION("""COMPUTED_VALUE"""),"01020653861")</f>
        <v>01020653861</v>
      </c>
      <c r="D725" s="4" t="str">
        <f ca="1">IFERROR(__xludf.DUMMYFUNCTION("""COMPUTED_VALUE"""),"28703241501562")</f>
        <v>28703241501562</v>
      </c>
      <c r="E725" s="5"/>
      <c r="F725" s="6"/>
      <c r="G725">
        <v>1</v>
      </c>
    </row>
    <row r="726" spans="1:7" ht="30" x14ac:dyDescent="0.25">
      <c r="A726" s="3" t="str">
        <f ca="1">IFERROR(__xludf.DUMMYFUNCTION("""COMPUTED_VALUE"""),"هانى رمضان محمد محمد هبه")</f>
        <v>هانى رمضان محمد محمد هبه</v>
      </c>
      <c r="B726" s="3" t="str">
        <f ca="1">IFERROR(__xludf.DUMMYFUNCTION("""COMPUTED_VALUE"""),"عند معرض السيراميك عند الشيخ عزيز الى قبل منزل خضره يوسف الدور الاول")</f>
        <v>عند معرض السيراميك عند الشيخ عزيز الى قبل منزل خضره يوسف الدور الاول</v>
      </c>
      <c r="C726" s="3" t="str">
        <f ca="1">IFERROR(__xludf.DUMMYFUNCTION("""COMPUTED_VALUE"""),"01000712847
01007548560")</f>
        <v>01000712847
01007548560</v>
      </c>
      <c r="D726" s="4" t="str">
        <f ca="1">IFERROR(__xludf.DUMMYFUNCTION("""COMPUTED_VALUE"""),"27604041200311")</f>
        <v>27604041200311</v>
      </c>
      <c r="E726" s="5"/>
      <c r="F726" s="6"/>
      <c r="G726">
        <v>1</v>
      </c>
    </row>
    <row r="727" spans="1:7" ht="45" x14ac:dyDescent="0.25">
      <c r="A727" s="3" t="str">
        <f ca="1">IFERROR(__xludf.DUMMYFUNCTION("""COMPUTED_VALUE"""),"هبه ابو العنين محمد النجار")</f>
        <v>هبه ابو العنين محمد النجار</v>
      </c>
      <c r="B727" s="3" t="str">
        <f ca="1">IFERROR(__xludf.DUMMYFUNCTION("""COMPUTED_VALUE"""),"عبد السلام عارف السلكاوى 125 ش الحرية الدور الثانى..على اول الشارع واحدة بتشوى سمك.البيت على الشمال بعد محل ام حمادة ")</f>
        <v xml:space="preserve">عبد السلام عارف السلكاوى 125 ش الحرية الدور الثانى..على اول الشارع واحدة بتشوى سمك.البيت على الشمال بعد محل ام حمادة </v>
      </c>
      <c r="C727" s="3" t="str">
        <f ca="1">IFERROR(__xludf.DUMMYFUNCTION("""COMPUTED_VALUE"""),"01097736031")</f>
        <v>01097736031</v>
      </c>
      <c r="D727" s="4" t="str">
        <f ca="1">IFERROR(__xludf.DUMMYFUNCTION("""COMPUTED_VALUE"""),"27802131200286")</f>
        <v>27802131200286</v>
      </c>
      <c r="E727" s="5"/>
      <c r="F727" s="6"/>
      <c r="G727">
        <v>1</v>
      </c>
    </row>
    <row r="728" spans="1:7" ht="30" x14ac:dyDescent="0.25">
      <c r="A728" s="3" t="str">
        <f ca="1">IFERROR(__xludf.DUMMYFUNCTION("""COMPUTED_VALUE"""),"هبه اشرف محمد السيد")</f>
        <v>هبه اشرف محمد السيد</v>
      </c>
      <c r="B728" s="3" t="str">
        <f ca="1">IFERROR(__xludf.DUMMYFUNCTION("""COMPUTED_VALUE"""),"خلف مسجد الجامع الكبير الدور الاول ")</f>
        <v xml:space="preserve">خلف مسجد الجامع الكبير الدور الاول </v>
      </c>
      <c r="C728" s="3" t="str">
        <f ca="1">IFERROR(__xludf.DUMMYFUNCTION("""COMPUTED_VALUE"""),"01094123486")</f>
        <v>01094123486</v>
      </c>
      <c r="D728" s="4" t="str">
        <f ca="1">IFERROR(__xludf.DUMMYFUNCTION("""COMPUTED_VALUE"""),"28610161200202")</f>
        <v>28610161200202</v>
      </c>
      <c r="E728" s="5"/>
      <c r="F728" s="6" t="str">
        <f ca="1">IFERROR(__xludf.DUMMYFUNCTION("""COMPUTED_VALUE"""),"سرير 120 سم
مرتبه 120 سم")</f>
        <v>سرير 120 سم
مرتبه 120 سم</v>
      </c>
      <c r="G728">
        <v>1</v>
      </c>
    </row>
    <row r="729" spans="1:7" ht="60" x14ac:dyDescent="0.25">
      <c r="A729" s="3" t="str">
        <f ca="1">IFERROR(__xludf.DUMMYFUNCTION("""COMPUTED_VALUE"""),"هبه الجميل حامد المرسي عثمان")</f>
        <v>هبه الجميل حامد المرسي عثمان</v>
      </c>
      <c r="B729" s="3" t="str">
        <f ca="1">IFERROR(__xludf.DUMMYFUNCTION("""COMPUTED_VALUE"""),"تلبانه ش الكنيسه يسال علي بيت هاني ابن سمير ابو شحاته 
علي اول الشارع محجر السيد حسين الدور الارضي ")</f>
        <v xml:space="preserve">تلبانه ش الكنيسه يسال علي بيت هاني ابن سمير ابو شحاته 
علي اول الشارع محجر السيد حسين الدور الارضي </v>
      </c>
      <c r="C729" s="3" t="str">
        <f ca="1">IFERROR(__xludf.DUMMYFUNCTION("""COMPUTED_VALUE"""),"01012532505")</f>
        <v>01012532505</v>
      </c>
      <c r="D729" s="4" t="str">
        <f ca="1">IFERROR(__xludf.DUMMYFUNCTION("""COMPUTED_VALUE"""),"28801011264008")</f>
        <v>28801011264008</v>
      </c>
      <c r="E729" s="5"/>
      <c r="F729" s="6" t="str">
        <f ca="1">IFERROR(__xludf.DUMMYFUNCTION("""COMPUTED_VALUE"""),"سرير 120 سم
مرتبه 120 سم
دولاب
كنبه")</f>
        <v>سرير 120 سم
مرتبه 120 سم
دولاب
كنبه</v>
      </c>
      <c r="G729">
        <v>1</v>
      </c>
    </row>
    <row r="730" spans="1:7" ht="45" x14ac:dyDescent="0.25">
      <c r="A730" s="3" t="str">
        <f ca="1">IFERROR(__xludf.DUMMYFUNCTION("""COMPUTED_VALUE"""),"هبه السيد عبد الهادي ")</f>
        <v xml:space="preserve">هبه السيد عبد الهادي </v>
      </c>
      <c r="B730" s="3" t="str">
        <f ca="1">IFERROR(__xludf.DUMMYFUNCTION("""COMPUTED_VALUE"""),"عزبة الزقلي  يركب طناح ينزل الفاتحه يركب توكتوك لعزبه الزقلى علي بيت العمده ابو علي اول البلد الدور الارضي")</f>
        <v>عزبة الزقلي  يركب طناح ينزل الفاتحه يركب توكتوك لعزبه الزقلى علي بيت العمده ابو علي اول البلد الدور الارضي</v>
      </c>
      <c r="C730" s="3" t="str">
        <f ca="1">IFERROR(__xludf.DUMMYFUNCTION("""COMPUTED_VALUE"""),"01004744015")</f>
        <v>01004744015</v>
      </c>
      <c r="D730" s="4" t="str">
        <f ca="1">IFERROR(__xludf.DUMMYFUNCTION("""COMPUTED_VALUE"""),"28301271202569")</f>
        <v>28301271202569</v>
      </c>
      <c r="E730" s="5"/>
      <c r="F730" s="6"/>
      <c r="G730">
        <v>1</v>
      </c>
    </row>
    <row r="731" spans="1:7" ht="60" x14ac:dyDescent="0.25">
      <c r="A731" s="3" t="str">
        <f ca="1">IFERROR(__xludf.DUMMYFUNCTION("""COMPUTED_VALUE"""),"هبه عاطف وهبه اسماعيل")</f>
        <v>هبه عاطف وهبه اسماعيل</v>
      </c>
      <c r="B731" s="3" t="str">
        <f ca="1">IFERROR(__xludf.DUMMYFUNCTION("""COMPUTED_VALUE"""),"ش الترعه ش سامي الجمل الشارع اللي قبل المسجد مباشره علي ناصيه الشارع محل تنجيد مراتب المنزل علي الشمال الدور الثاني علوي ")</f>
        <v xml:space="preserve">ش الترعه ش سامي الجمل الشارع اللي قبل المسجد مباشره علي ناصيه الشارع محل تنجيد مراتب المنزل علي الشمال الدور الثاني علوي </v>
      </c>
      <c r="C731" s="3" t="str">
        <f ca="1">IFERROR(__xludf.DUMMYFUNCTION("""COMPUTED_VALUE"""),"01027520775")</f>
        <v>01027520775</v>
      </c>
      <c r="D731" s="4" t="str">
        <f ca="1">IFERROR(__xludf.DUMMYFUNCTION("""COMPUTED_VALUE"""),"28403031200647")</f>
        <v>28403031200647</v>
      </c>
      <c r="E731" s="5"/>
      <c r="F731" s="6"/>
      <c r="G731">
        <v>1</v>
      </c>
    </row>
    <row r="732" spans="1:7" ht="30" x14ac:dyDescent="0.25">
      <c r="A732" s="3" t="str">
        <f ca="1">IFERROR(__xludf.DUMMYFUNCTION("""COMPUTED_VALUE"""),"هبه عطيه محمد صقر")</f>
        <v>هبه عطيه محمد صقر</v>
      </c>
      <c r="B732" s="3" t="str">
        <f ca="1">IFERROR(__xludf.DUMMYFUNCTION("""COMPUTED_VALUE"""),"تلبانه ارض الكنيسه اخر الطريق الرئيسي من داخل البلد الدور الاول")</f>
        <v>تلبانه ارض الكنيسه اخر الطريق الرئيسي من داخل البلد الدور الاول</v>
      </c>
      <c r="C732" s="3" t="str">
        <f ca="1">IFERROR(__xludf.DUMMYFUNCTION("""COMPUTED_VALUE"""),"01117041688")</f>
        <v>01117041688</v>
      </c>
      <c r="D732" s="4" t="str">
        <f ca="1">IFERROR(__xludf.DUMMYFUNCTION("""COMPUTED_VALUE"""),"28403191202522")</f>
        <v>28403191202522</v>
      </c>
      <c r="E732" s="5"/>
      <c r="F732" s="6" t="str">
        <f ca="1">IFERROR(__xludf.DUMMYFUNCTION("""COMPUTED_VALUE"""),"بتوجاز 4 شعله")</f>
        <v>بتوجاز 4 شعله</v>
      </c>
      <c r="G732">
        <v>1</v>
      </c>
    </row>
    <row r="733" spans="1:7" ht="45" x14ac:dyDescent="0.25">
      <c r="A733" s="3" t="str">
        <f ca="1">IFERROR(__xludf.DUMMYFUNCTION("""COMPUTED_VALUE"""),"هبه محمد حسن الدسوقي محمود")</f>
        <v>هبه محمد حسن الدسوقي محمود</v>
      </c>
      <c r="B733" s="3" t="str">
        <f ca="1">IFERROR(__xludf.DUMMYFUNCTION("""COMPUTED_VALUE"""),"ش بورسعيد امام نادي الشعب عند ورشه وليد الصاوي 
(صحه رابع ) شقه محمد المفتاح الدور الثاني ")</f>
        <v xml:space="preserve">ش بورسعيد امام نادي الشعب عند ورشه وليد الصاوي 
(صحه رابع ) شقه محمد المفتاح الدور الثاني </v>
      </c>
      <c r="C733" s="3" t="str">
        <f ca="1">IFERROR(__xludf.DUMMYFUNCTION("""COMPUTED_VALUE"""),"01093312913")</f>
        <v>01093312913</v>
      </c>
      <c r="D733" s="4" t="str">
        <f ca="1">IFERROR(__xludf.DUMMYFUNCTION("""COMPUTED_VALUE"""),"29005071200184")</f>
        <v>29005071200184</v>
      </c>
      <c r="E733" s="5"/>
      <c r="F733" s="6" t="str">
        <f ca="1">IFERROR(__xludf.DUMMYFUNCTION("""COMPUTED_VALUE"""),"ثلاجه 1 باب")</f>
        <v>ثلاجه 1 باب</v>
      </c>
      <c r="G733">
        <v>1</v>
      </c>
    </row>
    <row r="734" spans="1:7" ht="45" x14ac:dyDescent="0.25">
      <c r="A734" s="3" t="str">
        <f ca="1">IFERROR(__xludf.DUMMYFUNCTION("""COMPUTED_VALUE"""),"هبه محمود احمد محمد ")</f>
        <v xml:space="preserve">هبه محمود احمد محمد </v>
      </c>
      <c r="B734" s="3" t="str">
        <f ca="1">IFERROR(__xludf.DUMMYFUNCTION("""COMPUTED_VALUE"""),"كفر الفوله / كفر دميره الجديد عند مسجد الشهيد المدني يسال علي بيت هبه محمود الشهيد")</f>
        <v>كفر الفوله / كفر دميره الجديد عند مسجد الشهيد المدني يسال علي بيت هبه محمود الشهيد</v>
      </c>
      <c r="C734" s="3" t="str">
        <f ca="1">IFERROR(__xludf.DUMMYFUNCTION("""COMPUTED_VALUE"""),"01017525302
01091465197")</f>
        <v>01017525302
01091465197</v>
      </c>
      <c r="D734" s="4" t="str">
        <f ca="1">IFERROR(__xludf.DUMMYFUNCTION("""COMPUTED_VALUE"""),"28709271202428")</f>
        <v>28709271202428</v>
      </c>
      <c r="E734" s="5"/>
      <c r="F734" s="6"/>
      <c r="G734">
        <v>1</v>
      </c>
    </row>
    <row r="735" spans="1:7" ht="45" x14ac:dyDescent="0.25">
      <c r="A735" s="3" t="str">
        <f ca="1">IFERROR(__xludf.DUMMYFUNCTION("""COMPUTED_VALUE"""),"هدى رمضان عطيه قاسم")</f>
        <v>هدى رمضان عطيه قاسم</v>
      </c>
      <c r="B735" s="3" t="str">
        <f ca="1">IFERROR(__xludf.DUMMYFUNCTION("""COMPUTED_VALUE"""),"ش الجرن  عند محل فاديه بتاعه التموين الشارع اللى قدمها على اليمين الدور الثالث اسأل على عماد الدين عبد القادر")</f>
        <v>ش الجرن  عند محل فاديه بتاعه التموين الشارع اللى قدمها على اليمين الدور الثالث اسأل على عماد الدين عبد القادر</v>
      </c>
      <c r="C735" s="3" t="str">
        <f ca="1">IFERROR(__xludf.DUMMYFUNCTION("""COMPUTED_VALUE"""),"01210905378")</f>
        <v>01210905378</v>
      </c>
      <c r="D735" s="4" t="str">
        <f ca="1">IFERROR(__xludf.DUMMYFUNCTION("""COMPUTED_VALUE"""),"26802011200483")</f>
        <v>26802011200483</v>
      </c>
      <c r="E735" s="5"/>
      <c r="F735" s="6"/>
      <c r="G735">
        <v>1</v>
      </c>
    </row>
    <row r="736" spans="1:7" ht="45" x14ac:dyDescent="0.25">
      <c r="A736" s="3" t="str">
        <f ca="1">IFERROR(__xludf.DUMMYFUNCTION("""COMPUTED_VALUE"""),"هدي رزق السعيد")</f>
        <v>هدي رزق السعيد</v>
      </c>
      <c r="B736" s="3" t="str">
        <f ca="1">IFERROR(__xludf.DUMMYFUNCTION("""COMPUTED_VALUE"""),"نبروه / ش مسجد الاربعين ش صالح ابو صيام بجوار اسماعيل ابو ستره اسال على 
 هدى ام سلوى ")</f>
        <v xml:space="preserve">نبروه / ش مسجد الاربعين ش صالح ابو صيام بجوار اسماعيل ابو ستره اسال على 
 هدى ام سلوى </v>
      </c>
      <c r="C736" s="3" t="str">
        <f ca="1">IFERROR(__xludf.DUMMYFUNCTION("""COMPUTED_VALUE"""),"01028142707")</f>
        <v>01028142707</v>
      </c>
      <c r="D736" s="4" t="str">
        <f ca="1">IFERROR(__xludf.DUMMYFUNCTION("""COMPUTED_VALUE"""),"27812171201221")</f>
        <v>27812171201221</v>
      </c>
      <c r="E736" s="5"/>
      <c r="F736" s="6"/>
      <c r="G736">
        <v>1</v>
      </c>
    </row>
    <row r="737" spans="1:7" ht="60" x14ac:dyDescent="0.25">
      <c r="A737" s="3" t="str">
        <f ca="1">IFERROR(__xludf.DUMMYFUNCTION("""COMPUTED_VALUE"""),"هدي عطيه العوضي البيومي")</f>
        <v>هدي عطيه العوضي البيومي</v>
      </c>
      <c r="B737" s="3" t="str">
        <f ca="1">IFERROR(__xludf.DUMMYFUNCTION("""COMPUTED_VALUE"""),"الخليج طريق طناح ينزل المعديه عند الساقيه امام الترعه يسال علي هدي عطيه العوضي  ام امينة 
الدور الارضي")</f>
        <v>الخليج طريق طناح ينزل المعديه عند الساقيه امام الترعه يسال علي هدي عطيه العوضي  ام امينة 
الدور الارضي</v>
      </c>
      <c r="C737" s="3" t="str">
        <f ca="1">IFERROR(__xludf.DUMMYFUNCTION("""COMPUTED_VALUE"""),"01277890483")</f>
        <v>01277890483</v>
      </c>
      <c r="D737" s="4" t="str">
        <f ca="1">IFERROR(__xludf.DUMMYFUNCTION("""COMPUTED_VALUE"""),"27901251203741")</f>
        <v>27901251203741</v>
      </c>
      <c r="E737" s="5"/>
      <c r="F737" s="6" t="str">
        <f ca="1">IFERROR(__xludf.DUMMYFUNCTION("""COMPUTED_VALUE"""),"غساله هاف")</f>
        <v>غساله هاف</v>
      </c>
      <c r="G737">
        <v>1</v>
      </c>
    </row>
    <row r="738" spans="1:7" ht="45" x14ac:dyDescent="0.25">
      <c r="A738" s="3" t="str">
        <f ca="1">IFERROR(__xludf.DUMMYFUNCTION("""COMPUTED_VALUE"""),"هدي محفوظ محفوظ علي ")</f>
        <v xml:space="preserve">هدي محفوظ محفوظ علي </v>
      </c>
      <c r="B738" s="3" t="str">
        <f ca="1">IFERROR(__xludf.DUMMYFUNCTION("""COMPUTED_VALUE"""),"الجلاء ش الاسواق متفرع منها ش عبد الحليم علي اول الشارع بقاله عيسي يسال علي عاطف وهبه منزل رقم 15 الدور الارضي ")</f>
        <v xml:space="preserve">الجلاء ش الاسواق متفرع منها ش عبد الحليم علي اول الشارع بقاله عيسي يسال علي عاطف وهبه منزل رقم 15 الدور الارضي </v>
      </c>
      <c r="C738" s="3" t="str">
        <f ca="1">IFERROR(__xludf.DUMMYFUNCTION("""COMPUTED_VALUE"""),"01027520775")</f>
        <v>01027520775</v>
      </c>
      <c r="D738" s="4" t="str">
        <f ca="1">IFERROR(__xludf.DUMMYFUNCTION("""COMPUTED_VALUE"""),"26208311200184")</f>
        <v>26208311200184</v>
      </c>
      <c r="E738" s="5"/>
      <c r="F738" s="6" t="str">
        <f ca="1">IFERROR(__xludf.DUMMYFUNCTION("""COMPUTED_VALUE"""),"اطباق بلاستيك 
كوبايات بلاستيك ")</f>
        <v xml:space="preserve">اطباق بلاستيك 
كوبايات بلاستيك </v>
      </c>
      <c r="G738">
        <v>1</v>
      </c>
    </row>
    <row r="739" spans="1:7" ht="45" x14ac:dyDescent="0.25">
      <c r="A739" s="3" t="str">
        <f ca="1">IFERROR(__xludf.DUMMYFUNCTION("""COMPUTED_VALUE"""),"هدي مرسي السيد فريد")</f>
        <v>هدي مرسي السيد فريد</v>
      </c>
      <c r="B739" s="3" t="str">
        <f ca="1">IFERROR(__xludf.DUMMYFUNCTION("""COMPUTED_VALUE"""),"المدير  شارع ابو الدبل من ناحيه المدير اول ش علي اليمين 
الدور الثاني ")</f>
        <v xml:space="preserve">المدير  شارع ابو الدبل من ناحيه المدير اول ش علي اليمين 
الدور الثاني </v>
      </c>
      <c r="C739" s="3" t="str">
        <f ca="1">IFERROR(__xludf.DUMMYFUNCTION("""COMPUTED_VALUE"""),"01007410442")</f>
        <v>01007410442</v>
      </c>
      <c r="D739" s="4" t="str">
        <f ca="1">IFERROR(__xludf.DUMMYFUNCTION("""COMPUTED_VALUE"""),"28102211200408")</f>
        <v>28102211200408</v>
      </c>
      <c r="E739" s="5"/>
      <c r="F739" s="6"/>
      <c r="G739">
        <v>1</v>
      </c>
    </row>
    <row r="740" spans="1:7" ht="30" x14ac:dyDescent="0.25">
      <c r="A740" s="3" t="str">
        <f ca="1">IFERROR(__xludf.DUMMYFUNCTION("""COMPUTED_VALUE"""),"هدي مكاوي عبد الرحيم")</f>
        <v>هدي مكاوي عبد الرحيم</v>
      </c>
      <c r="B740" s="3" t="str">
        <f ca="1">IFERROR(__xludf.DUMMYFUNCTION("""COMPUTED_VALUE"""),"عزبه الصفيح على اول اشارع بيع وشوي سمك ش محمد بيومى الدور الثانى")</f>
        <v>عزبه الصفيح على اول اشارع بيع وشوي سمك ش محمد بيومى الدور الثانى</v>
      </c>
      <c r="C740" s="3" t="str">
        <f ca="1">IFERROR(__xludf.DUMMYFUNCTION("""COMPUTED_VALUE"""),"01094471439")</f>
        <v>01094471439</v>
      </c>
      <c r="D740" s="4" t="str">
        <f ca="1">IFERROR(__xludf.DUMMYFUNCTION("""COMPUTED_VALUE"""),"27201281200248")</f>
        <v>27201281200248</v>
      </c>
      <c r="E740" s="5"/>
      <c r="F740" s="6"/>
      <c r="G740">
        <v>1</v>
      </c>
    </row>
    <row r="741" spans="1:7" ht="60" x14ac:dyDescent="0.25">
      <c r="A741" s="3" t="str">
        <f ca="1">IFERROR(__xludf.DUMMYFUNCTION("""COMPUTED_VALUE"""),"هدير محمد عبد المولي عبد الرحمن ")</f>
        <v xml:space="preserve">هدير محمد عبد المولي عبد الرحمن </v>
      </c>
      <c r="B741" s="3" t="str">
        <f ca="1">IFERROR(__xludf.DUMMYFUNCTION("""COMPUTED_VALUE"""),"طلخا عند مسجد البازات متفرع من حاره الحصري يوجد علي اول الشارع محل بقاله عبيد المنزل علي جهه الشمال يسال علي هدير ام يوسف")</f>
        <v>طلخا عند مسجد البازات متفرع من حاره الحصري يوجد علي اول الشارع محل بقاله عبيد المنزل علي جهه الشمال يسال علي هدير ام يوسف</v>
      </c>
      <c r="C741" s="3" t="str">
        <f ca="1">IFERROR(__xludf.DUMMYFUNCTION("""COMPUTED_VALUE"""),"01092581448
01556656004")</f>
        <v>01092581448
01556656004</v>
      </c>
      <c r="D741" s="4" t="str">
        <f ca="1">IFERROR(__xludf.DUMMYFUNCTION("""COMPUTED_VALUE"""),"29904031202847")</f>
        <v>29904031202847</v>
      </c>
      <c r="E741" s="5"/>
      <c r="F741" s="6"/>
      <c r="G741">
        <v>1</v>
      </c>
    </row>
    <row r="742" spans="1:7" ht="30" x14ac:dyDescent="0.25">
      <c r="A742" s="3" t="str">
        <f ca="1">IFERROR(__xludf.DUMMYFUNCTION("""COMPUTED_VALUE"""),"هشام مجدي  حسن صالح")</f>
        <v>هشام مجدي  حسن صالح</v>
      </c>
      <c r="B742" s="3" t="str">
        <f ca="1">IFERROR(__xludf.DUMMYFUNCTION("""COMPUTED_VALUE"""),"طلخا ش الحكيم متفرع من ش مسجد البازات منزل رقم 4 الدور الثالث ")</f>
        <v xml:space="preserve">طلخا ش الحكيم متفرع من ش مسجد البازات منزل رقم 4 الدور الثالث </v>
      </c>
      <c r="C742" s="3" t="str">
        <f ca="1">IFERROR(__xludf.DUMMYFUNCTION("""COMPUTED_VALUE"""),"01066095003")</f>
        <v>01066095003</v>
      </c>
      <c r="D742" s="4" t="str">
        <f ca="1">IFERROR(__xludf.DUMMYFUNCTION("""COMPUTED_VALUE"""),"29206221200655")</f>
        <v>29206221200655</v>
      </c>
      <c r="E742" s="5"/>
      <c r="F742" s="6"/>
      <c r="G742">
        <v>1</v>
      </c>
    </row>
    <row r="743" spans="1:7" ht="30" x14ac:dyDescent="0.25">
      <c r="A743" s="3" t="str">
        <f ca="1">IFERROR(__xludf.DUMMYFUNCTION("""COMPUTED_VALUE"""),"هناء محمد عبد الغني على")</f>
        <v>هناء محمد عبد الغني على</v>
      </c>
      <c r="B743" s="3" t="str">
        <f ca="1">IFERROR(__xludf.DUMMYFUNCTION("""COMPUTED_VALUE"""),"ش ابو طالب خلف الساحه الشعبيه امام مسجد الجوهرى الدور الثانى")</f>
        <v>ش ابو طالب خلف الساحه الشعبيه امام مسجد الجوهرى الدور الثانى</v>
      </c>
      <c r="C743" s="3" t="str">
        <f ca="1">IFERROR(__xludf.DUMMYFUNCTION("""COMPUTED_VALUE"""),"01061635696")</f>
        <v>01061635696</v>
      </c>
      <c r="D743" s="4" t="str">
        <f ca="1">IFERROR(__xludf.DUMMYFUNCTION("""COMPUTED_VALUE"""),"27811281200143")</f>
        <v>27811281200143</v>
      </c>
      <c r="E743" s="5"/>
      <c r="F743" s="6"/>
      <c r="G743">
        <v>1</v>
      </c>
    </row>
    <row r="744" spans="1:7" ht="30" x14ac:dyDescent="0.25">
      <c r="A744" s="3" t="str">
        <f ca="1">IFERROR(__xludf.DUMMYFUNCTION("""COMPUTED_VALUE"""),"هناء محمد فرج عبده")</f>
        <v>هناء محمد فرج عبده</v>
      </c>
      <c r="B744" s="3" t="str">
        <f ca="1">IFERROR(__xludf.DUMMYFUNCTION("""COMPUTED_VALUE"""),"المجزر ايواء من شارع الشهر العقارى الدور الرابع ")</f>
        <v xml:space="preserve">المجزر ايواء من شارع الشهر العقارى الدور الرابع </v>
      </c>
      <c r="C744" s="3" t="str">
        <f ca="1">IFERROR(__xludf.DUMMYFUNCTION("""COMPUTED_VALUE"""),"01063410860")</f>
        <v>01063410860</v>
      </c>
      <c r="D744" s="4" t="str">
        <f ca="1">IFERROR(__xludf.DUMMYFUNCTION("""COMPUTED_VALUE"""),"27112251200101")</f>
        <v>27112251200101</v>
      </c>
      <c r="E744" s="5"/>
      <c r="F744" s="6"/>
      <c r="G744">
        <v>1</v>
      </c>
    </row>
    <row r="745" spans="1:7" ht="60" x14ac:dyDescent="0.25">
      <c r="A745" s="3" t="str">
        <f ca="1">IFERROR(__xludf.DUMMYFUNCTION("""COMPUTED_VALUE"""),"هناء مصطفي مهني حسين")</f>
        <v>هناء مصطفي مهني حسين</v>
      </c>
      <c r="B745" s="3" t="str">
        <f ca="1">IFERROR(__xludf.DUMMYFUNCTION("""COMPUTED_VALUE"""),"عبد السلام عارف - ش مستشفي الصدر متفرع من شارع العسقلاني من ناحيه الجلاء علي اول الشارع ابو اشرف العجلاتي الدور الارضي ")</f>
        <v xml:space="preserve">عبد السلام عارف - ش مستشفي الصدر متفرع من شارع العسقلاني من ناحيه الجلاء علي اول الشارع ابو اشرف العجلاتي الدور الارضي </v>
      </c>
      <c r="C745" s="3" t="str">
        <f ca="1">IFERROR(__xludf.DUMMYFUNCTION("""COMPUTED_VALUE"""),"01003282069
01206443921 جارتها")</f>
        <v>01003282069
01206443921 جارتها</v>
      </c>
      <c r="D745" s="4" t="str">
        <f ca="1">IFERROR(__xludf.DUMMYFUNCTION("""COMPUTED_VALUE"""),"28504251200207")</f>
        <v>28504251200207</v>
      </c>
      <c r="E745" s="5"/>
      <c r="F745" s="6" t="str">
        <f ca="1">IFERROR(__xludf.DUMMYFUNCTION("""COMPUTED_VALUE"""),"مرتبه 150 سم
سرير 120 سم
مرتبه 120 سم
دولاب")</f>
        <v>مرتبه 150 سم
سرير 120 سم
مرتبه 120 سم
دولاب</v>
      </c>
      <c r="G745">
        <v>1</v>
      </c>
    </row>
    <row r="746" spans="1:7" ht="30" x14ac:dyDescent="0.25">
      <c r="A746" s="3" t="str">
        <f ca="1">IFERROR(__xludf.DUMMYFUNCTION("""COMPUTED_VALUE"""),"هند ابراهيم احمد ابراهيم ")</f>
        <v xml:space="preserve">هند ابراهيم احمد ابراهيم </v>
      </c>
      <c r="B746" s="3" t="str">
        <f ca="1">IFERROR(__xludf.DUMMYFUNCTION("""COMPUTED_VALUE"""),"المجزر ش باتا عمارة 6 الدور الرابع شقه
 38 امام مسجد باتا")</f>
        <v>المجزر ش باتا عمارة 6 الدور الرابع شقه
 38 امام مسجد باتا</v>
      </c>
      <c r="C746" s="3" t="str">
        <f ca="1">IFERROR(__xludf.DUMMYFUNCTION("""COMPUTED_VALUE"""),"01060652131")</f>
        <v>01060652131</v>
      </c>
      <c r="D746" s="4" t="str">
        <f ca="1">IFERROR(__xludf.DUMMYFUNCTION("""COMPUTED_VALUE"""),"28904261201927")</f>
        <v>28904261201927</v>
      </c>
      <c r="E746" s="5"/>
      <c r="F746" s="6"/>
      <c r="G746">
        <v>1</v>
      </c>
    </row>
    <row r="747" spans="1:7" ht="30" x14ac:dyDescent="0.25">
      <c r="A747" s="3" t="str">
        <f ca="1">IFERROR(__xludf.DUMMYFUNCTION("""COMPUTED_VALUE"""),"هند ابو السعود احمد رخا")</f>
        <v>هند ابو السعود احمد رخا</v>
      </c>
      <c r="B747" s="3" t="str">
        <f ca="1">IFERROR(__xludf.DUMMYFUNCTION("""COMPUTED_VALUE"""),"عبد السلام عارف ش البسيوني منزل 53 الدور الارضى ")</f>
        <v xml:space="preserve">عبد السلام عارف ش البسيوني منزل 53 الدور الارضى </v>
      </c>
      <c r="C747" s="3" t="str">
        <f ca="1">IFERROR(__xludf.DUMMYFUNCTION("""COMPUTED_VALUE"""),"01016942240")</f>
        <v>01016942240</v>
      </c>
      <c r="D747" s="4" t="str">
        <f ca="1">IFERROR(__xludf.DUMMYFUNCTION("""COMPUTED_VALUE"""),"29003071200106")</f>
        <v>29003071200106</v>
      </c>
      <c r="E747" s="5"/>
      <c r="F747" s="6"/>
      <c r="G747">
        <v>1</v>
      </c>
    </row>
    <row r="748" spans="1:7" ht="30" x14ac:dyDescent="0.25">
      <c r="A748" s="3" t="str">
        <f ca="1">IFERROR(__xludf.DUMMYFUNCTION("""COMPUTED_VALUE"""),"هند حسين محمد احمد سليمان")</f>
        <v>هند حسين محمد احمد سليمان</v>
      </c>
      <c r="B748" s="3" t="str">
        <f ca="1">IFERROR(__xludf.DUMMYFUNCTION("""COMPUTED_VALUE"""),"الخليج عزبه الطوب الابيض يسال علي بيت محمد الغريب الدور الارضي ")</f>
        <v xml:space="preserve">الخليج عزبه الطوب الابيض يسال علي بيت محمد الغريب الدور الارضي </v>
      </c>
      <c r="C748" s="3" t="str">
        <f ca="1">IFERROR(__xludf.DUMMYFUNCTION("""COMPUTED_VALUE"""),"01018874255
01017958285")</f>
        <v>01018874255
01017958285</v>
      </c>
      <c r="D748" s="4" t="str">
        <f ca="1">IFERROR(__xludf.DUMMYFUNCTION("""COMPUTED_VALUE"""),"28506241203201")</f>
        <v>28506241203201</v>
      </c>
      <c r="E748" s="5"/>
      <c r="F748" s="6" t="str">
        <f ca="1">IFERROR(__xludf.DUMMYFUNCTION("""COMPUTED_VALUE"""),"ثلاجه 2 باب")</f>
        <v>ثلاجه 2 باب</v>
      </c>
      <c r="G748">
        <v>1</v>
      </c>
    </row>
    <row r="749" spans="1:7" ht="30" x14ac:dyDescent="0.25">
      <c r="A749" s="3" t="str">
        <f ca="1">IFERROR(__xludf.DUMMYFUNCTION("""COMPUTED_VALUE"""),"هنوات محمد احمد علي")</f>
        <v>هنوات محمد احمد علي</v>
      </c>
      <c r="B749" s="3" t="str">
        <f ca="1">IFERROR(__xludf.DUMMYFUNCTION("""COMPUTED_VALUE"""),"بطرة عند سيدي معين يسال علي بيت حامد بهدل الخياط الدور الارضي")</f>
        <v>بطرة عند سيدي معين يسال علي بيت حامد بهدل الخياط الدور الارضي</v>
      </c>
      <c r="C749" s="3" t="str">
        <f ca="1">IFERROR(__xludf.DUMMYFUNCTION("""COMPUTED_VALUE"""),"01001895493
01029847165")</f>
        <v>01001895493
01029847165</v>
      </c>
      <c r="D749" s="4" t="str">
        <f ca="1">IFERROR(__xludf.DUMMYFUNCTION("""COMPUTED_VALUE"""),"26602051201343")</f>
        <v>26602051201343</v>
      </c>
      <c r="E749" s="5"/>
      <c r="F749" s="6" t="str">
        <f ca="1">IFERROR(__xludf.DUMMYFUNCTION("""COMPUTED_VALUE"""),"غساله هاف")</f>
        <v>غساله هاف</v>
      </c>
      <c r="G749">
        <v>1</v>
      </c>
    </row>
    <row r="750" spans="1:7" ht="30" x14ac:dyDescent="0.25">
      <c r="A750" s="3" t="str">
        <f ca="1">IFERROR(__xludf.DUMMYFUNCTION("""COMPUTED_VALUE"""),"هنيات عباس السيد ")</f>
        <v xml:space="preserve">هنيات عباس السيد </v>
      </c>
      <c r="B750" s="3" t="str">
        <f ca="1">IFERROR(__xludf.DUMMYFUNCTION("""COMPUTED_VALUE"""),"منيه محلة دمنة ش المتولى العدلانى.ايسال
 علي هنيات بتاعت الخضار")</f>
        <v>منيه محلة دمنة ش المتولى العدلانى.ايسال
 علي هنيات بتاعت الخضار</v>
      </c>
      <c r="C750" s="3" t="str">
        <f ca="1">IFERROR(__xludf.DUMMYFUNCTION("""COMPUTED_VALUE"""),"01507407172
0502154860")</f>
        <v>01507407172
0502154860</v>
      </c>
      <c r="D750" s="4" t="str">
        <f ca="1">IFERROR(__xludf.DUMMYFUNCTION("""COMPUTED_VALUE"""),"25803011204848")</f>
        <v>25803011204848</v>
      </c>
      <c r="E750" s="5"/>
      <c r="F750" s="6" t="str">
        <f ca="1">IFERROR(__xludf.DUMMYFUNCTION("""COMPUTED_VALUE"""),"غساله عاديه
بتوجاز 4 شعله")</f>
        <v>غساله عاديه
بتوجاز 4 شعله</v>
      </c>
      <c r="G750">
        <v>1</v>
      </c>
    </row>
    <row r="751" spans="1:7" ht="30" x14ac:dyDescent="0.25">
      <c r="A751" s="3" t="str">
        <f ca="1">IFERROR(__xludf.DUMMYFUNCTION("""COMPUTED_VALUE"""),"هنيه ابراهيم محمد البطاح")</f>
        <v>هنيه ابراهيم محمد البطاح</v>
      </c>
      <c r="B751" s="3" t="str">
        <f ca="1">IFERROR(__xludf.DUMMYFUNCTION("""COMPUTED_VALUE"""),"الاورمان ش مسجد عبد الرؤوف الشارع الكبير منزل ام هنا الدور الثالث ")</f>
        <v xml:space="preserve">الاورمان ش مسجد عبد الرؤوف الشارع الكبير منزل ام هنا الدور الثالث </v>
      </c>
      <c r="C751" s="3" t="str">
        <f ca="1">IFERROR(__xludf.DUMMYFUNCTION("""COMPUTED_VALUE"""),"01008673698
  01065569344")</f>
        <v>01008673698
  01065569344</v>
      </c>
      <c r="D751" s="4" t="str">
        <f ca="1">IFERROR(__xludf.DUMMYFUNCTION("""COMPUTED_VALUE"""),"27807151201108")</f>
        <v>27807151201108</v>
      </c>
      <c r="E751" s="5"/>
      <c r="F751" s="6"/>
      <c r="G751">
        <v>1</v>
      </c>
    </row>
    <row r="752" spans="1:7" ht="45" x14ac:dyDescent="0.25">
      <c r="A752" s="3" t="str">
        <f ca="1">IFERROR(__xludf.DUMMYFUNCTION("""COMPUTED_VALUE"""),"هنيه مصطفي مصطفي يوسف")</f>
        <v>هنيه مصطفي مصطفي يوسف</v>
      </c>
      <c r="B752" s="3" t="str">
        <f ca="1">IFERROR(__xludf.DUMMYFUNCTION("""COMPUTED_VALUE"""),"بعد مطعم البغل ش يوسف البغدادى يدخل من ش الدشات عند محل شكرى اسأل على بيت ام مروة الدور الخامس")</f>
        <v>بعد مطعم البغل ش يوسف البغدادى يدخل من ش الدشات عند محل شكرى اسأل على بيت ام مروة الدور الخامس</v>
      </c>
      <c r="C752" s="3" t="str">
        <f ca="1">IFERROR(__xludf.DUMMYFUNCTION("""COMPUTED_VALUE"""),"01090967462")</f>
        <v>01090967462</v>
      </c>
      <c r="D752" s="4" t="str">
        <f ca="1">IFERROR(__xludf.DUMMYFUNCTION("""COMPUTED_VALUE"""),"27505121202308")</f>
        <v>27505121202308</v>
      </c>
      <c r="E752" s="5"/>
      <c r="F752" s="6"/>
      <c r="G752">
        <v>1</v>
      </c>
    </row>
    <row r="753" spans="1:7" ht="30" x14ac:dyDescent="0.25">
      <c r="A753" s="3" t="str">
        <f ca="1">IFERROR(__xludf.DUMMYFUNCTION("""COMPUTED_VALUE"""),"هويدا السيد السيد العرابي ")</f>
        <v xml:space="preserve">هويدا السيد السيد العرابي </v>
      </c>
      <c r="B753" s="3" t="str">
        <f ca="1">IFERROR(__xludf.DUMMYFUNCTION("""COMPUTED_VALUE"""),"عبد السلام عارف ش طه حسين منزل رقم 7 الدور الثاني ")</f>
        <v xml:space="preserve">عبد السلام عارف ش طه حسين منزل رقم 7 الدور الثاني </v>
      </c>
      <c r="C753" s="3" t="str">
        <f ca="1">IFERROR(__xludf.DUMMYFUNCTION("""COMPUTED_VALUE"""),"01022584091")</f>
        <v>01022584091</v>
      </c>
      <c r="D753" s="4" t="str">
        <f ca="1">IFERROR(__xludf.DUMMYFUNCTION("""COMPUTED_VALUE"""),"27301011201549")</f>
        <v>27301011201549</v>
      </c>
      <c r="E753" s="5"/>
      <c r="F753" s="6"/>
      <c r="G753">
        <v>1</v>
      </c>
    </row>
    <row r="754" spans="1:7" ht="45" x14ac:dyDescent="0.25">
      <c r="A754" s="3" t="str">
        <f ca="1">IFERROR(__xludf.DUMMYFUNCTION("""COMPUTED_VALUE"""),"هويدا عمر السيد سلطان")</f>
        <v>هويدا عمر السيد سلطان</v>
      </c>
      <c r="B754" s="3" t="str">
        <f ca="1">IFERROR(__xludf.DUMMYFUNCTION("""COMPUTED_VALUE"""),"عند مسجد البرهامى اخر الشارع ناصيه الاراضى الزراعيه اخر بيت على الشمال الدور الارضى")</f>
        <v>عند مسجد البرهامى اخر الشارع ناصيه الاراضى الزراعيه اخر بيت على الشمال الدور الارضى</v>
      </c>
      <c r="C754" s="3" t="str">
        <f ca="1">IFERROR(__xludf.DUMMYFUNCTION("""COMPUTED_VALUE"""),"01228498289")</f>
        <v>01228498289</v>
      </c>
      <c r="D754" s="4" t="str">
        <f ca="1">IFERROR(__xludf.DUMMYFUNCTION("""COMPUTED_VALUE"""),"26312281200127")</f>
        <v>26312281200127</v>
      </c>
      <c r="E754" s="5"/>
      <c r="F754" s="6"/>
      <c r="G754">
        <v>1</v>
      </c>
    </row>
    <row r="755" spans="1:7" ht="45" x14ac:dyDescent="0.25">
      <c r="A755" s="3" t="str">
        <f ca="1">IFERROR(__xludf.DUMMYFUNCTION("""COMPUTED_VALUE"""),"هويدا مصطفي محمد غانم ")</f>
        <v xml:space="preserve">هويدا مصطفي محمد غانم </v>
      </c>
      <c r="B755" s="3" t="str">
        <f ca="1">IFERROR(__xludf.DUMMYFUNCTION("""COMPUTED_VALUE"""),"المجزر ش مجمع الفردوس عند قهوة عسليه العماره امام القهوه المدخل جانبي الدور السادس عماره 1 شقه 12")</f>
        <v>المجزر ش مجمع الفردوس عند قهوة عسليه العماره امام القهوه المدخل جانبي الدور السادس عماره 1 شقه 12</v>
      </c>
      <c r="C755" s="3" t="str">
        <f ca="1">IFERROR(__xludf.DUMMYFUNCTION("""COMPUTED_VALUE"""),"01062251357")</f>
        <v>01062251357</v>
      </c>
      <c r="D755" s="4" t="str">
        <f ca="1">IFERROR(__xludf.DUMMYFUNCTION("""COMPUTED_VALUE"""),"20603251200163")</f>
        <v>20603251200163</v>
      </c>
      <c r="E755" s="5"/>
      <c r="F755" s="6"/>
      <c r="G755">
        <v>1</v>
      </c>
    </row>
    <row r="756" spans="1:7" ht="30" x14ac:dyDescent="0.25">
      <c r="A756" s="3" t="str">
        <f ca="1">IFERROR(__xludf.DUMMYFUNCTION("""COMPUTED_VALUE"""),"هويده عبد الفتاح ابراهيم شطا ")</f>
        <v xml:space="preserve">هويده عبد الفتاح ابراهيم شطا </v>
      </c>
      <c r="B756" s="3" t="str">
        <f ca="1">IFERROR(__xludf.DUMMYFUNCTION("""COMPUTED_VALUE"""),"البداله علي اول البلد اسال علي ام عبد الرحمن ")</f>
        <v xml:space="preserve">البداله علي اول البلد اسال علي ام عبد الرحمن </v>
      </c>
      <c r="C756" s="3" t="str">
        <f ca="1">IFERROR(__xludf.DUMMYFUNCTION("""COMPUTED_VALUE"""),"01013775946")</f>
        <v>01013775946</v>
      </c>
      <c r="D756" s="4" t="str">
        <f ca="1">IFERROR(__xludf.DUMMYFUNCTION("""COMPUTED_VALUE"""),"26911101203361")</f>
        <v>26911101203361</v>
      </c>
      <c r="E756" s="5"/>
      <c r="F756" s="6"/>
      <c r="G756">
        <v>1</v>
      </c>
    </row>
    <row r="757" spans="1:7" ht="45" x14ac:dyDescent="0.25">
      <c r="A757" s="3" t="str">
        <f ca="1">IFERROR(__xludf.DUMMYFUNCTION("""COMPUTED_VALUE"""),"هويده محمد راغب ابراهيم  شوشان")</f>
        <v>هويده محمد راغب ابراهيم  شوشان</v>
      </c>
      <c r="B757" s="3" t="str">
        <f ca="1">IFERROR(__xludf.DUMMYFUNCTION("""COMPUTED_VALUE"""),"شارع المتولى بعد صيدليه احمد الشويحى الدور الثالث يسأل على منزل عوض عبد الله الجمل")</f>
        <v>شارع المتولى بعد صيدليه احمد الشويحى الدور الثالث يسأل على منزل عوض عبد الله الجمل</v>
      </c>
      <c r="C757" s="3" t="str">
        <f ca="1">IFERROR(__xludf.DUMMYFUNCTION("""COMPUTED_VALUE"""),"01099782906
010002287048")</f>
        <v>01099782906
010002287048</v>
      </c>
      <c r="D757" s="4" t="str">
        <f ca="1">IFERROR(__xludf.DUMMYFUNCTION("""COMPUTED_VALUE"""),"27110171201642")</f>
        <v>27110171201642</v>
      </c>
      <c r="E757" s="5"/>
      <c r="F757" s="6"/>
      <c r="G757">
        <v>1</v>
      </c>
    </row>
    <row r="758" spans="1:7" ht="30" x14ac:dyDescent="0.25">
      <c r="A758" s="3" t="str">
        <f ca="1">IFERROR(__xludf.DUMMYFUNCTION("""COMPUTED_VALUE"""),"هيام ابو العباس محمد السيد الحارون")</f>
        <v>هيام ابو العباس محمد السيد الحارون</v>
      </c>
      <c r="B758" s="3" t="str">
        <f ca="1">IFERROR(__xludf.DUMMYFUNCTION("""COMPUTED_VALUE"""),"الشارع الكبير بجوار احذيه اسلام الحارون الدور الثاني ")</f>
        <v xml:space="preserve">الشارع الكبير بجوار احذيه اسلام الحارون الدور الثاني </v>
      </c>
      <c r="C758" s="3" t="str">
        <f ca="1">IFERROR(__xludf.DUMMYFUNCTION("""COMPUTED_VALUE"""),"00502096184
")</f>
        <v xml:space="preserve">00502096184
</v>
      </c>
      <c r="D758" s="4" t="str">
        <f ca="1">IFERROR(__xludf.DUMMYFUNCTION("""COMPUTED_VALUE"""),"28102161200908")</f>
        <v>28102161200908</v>
      </c>
      <c r="E758" s="5"/>
      <c r="F758" s="6"/>
      <c r="G758">
        <v>1</v>
      </c>
    </row>
    <row r="759" spans="1:7" ht="45" x14ac:dyDescent="0.25">
      <c r="A759" s="3" t="str">
        <f ca="1">IFERROR(__xludf.DUMMYFUNCTION("""COMPUTED_VALUE"""),"هيام الغريب محمد منصور ")</f>
        <v xml:space="preserve">هيام الغريب محمد منصور </v>
      </c>
      <c r="B759" s="3" t="str">
        <f ca="1">IFERROR(__xludf.DUMMYFUNCTION("""COMPUTED_VALUE"""),"السلخانه 14 ش عز الدين شاهين يوجد علي اول الشارع برج عويس للبويات يسال علي ام زياد ")</f>
        <v xml:space="preserve">السلخانه 14 ش عز الدين شاهين يوجد علي اول الشارع برج عويس للبويات يسال علي ام زياد </v>
      </c>
      <c r="C759" s="3" t="str">
        <f ca="1">IFERROR(__xludf.DUMMYFUNCTION("""COMPUTED_VALUE"""),"01023841483")</f>
        <v>01023841483</v>
      </c>
      <c r="D759" s="4" t="str">
        <f ca="1">IFERROR(__xludf.DUMMYFUNCTION("""COMPUTED_VALUE"""),"27503251200185")</f>
        <v>27503251200185</v>
      </c>
      <c r="E759" s="5"/>
      <c r="F759" s="6"/>
      <c r="G759">
        <v>1</v>
      </c>
    </row>
    <row r="760" spans="1:7" ht="75" x14ac:dyDescent="0.25">
      <c r="A760" s="3" t="str">
        <f ca="1">IFERROR(__xludf.DUMMYFUNCTION("""COMPUTED_VALUE"""),"هيام جميل ذكي ابراهيم")</f>
        <v>هيام جميل ذكي ابراهيم</v>
      </c>
      <c r="B760" s="3" t="str">
        <f ca="1">IFERROR(__xludf.DUMMYFUNCTION("""COMPUTED_VALUE"""),"ميت مزاح عند مدرسه البنين عند عصاره شحاته المنجي واسال علي ام صبح منزل رقم 12 الدور الارضي ")</f>
        <v xml:space="preserve">ميت مزاح عند مدرسه البنين عند عصاره شحاته المنجي واسال علي ام صبح منزل رقم 12 الدور الارضي </v>
      </c>
      <c r="C760" s="3" t="str">
        <f ca="1">IFERROR(__xludf.DUMMYFUNCTION("""COMPUTED_VALUE"""),"01002584272")</f>
        <v>01002584272</v>
      </c>
      <c r="D760" s="4" t="str">
        <f ca="1">IFERROR(__xludf.DUMMYFUNCTION("""COMPUTED_VALUE"""),"27909251202346")</f>
        <v>27909251202346</v>
      </c>
      <c r="E760" s="5"/>
      <c r="F760" s="6" t="str">
        <f ca="1">IFERROR(__xludf.DUMMYFUNCTION("""COMPUTED_VALUE"""),"سرير 120 سم
مرتبه 120 سم
دولاب
حلل
بتوجاز 4 شعله")</f>
        <v>سرير 120 سم
مرتبه 120 سم
دولاب
حلل
بتوجاز 4 شعله</v>
      </c>
      <c r="G760">
        <v>1</v>
      </c>
    </row>
    <row r="761" spans="1:7" ht="60" x14ac:dyDescent="0.25">
      <c r="A761" s="3" t="str">
        <f ca="1">IFERROR(__xludf.DUMMYFUNCTION("""COMPUTED_VALUE"""),"هيام مصطفى المرسى  ابراهيم ")</f>
        <v xml:space="preserve">هيام مصطفى المرسى  ابراهيم </v>
      </c>
      <c r="B761" s="3" t="str">
        <f ca="1">IFERROR(__xludf.DUMMYFUNCTION("""COMPUTED_VALUE"""),"شاوة الطريق الاول على ناصيه الشارع مكتب سياحه مكه المكرمه  شمال امام الحارة محل بوخاريست تسأل على هيام اللى ابنها مريض ")</f>
        <v xml:space="preserve">شاوة الطريق الاول على ناصيه الشارع مكتب سياحه مكه المكرمه  شمال امام الحارة محل بوخاريست تسأل على هيام اللى ابنها مريض </v>
      </c>
      <c r="C761" s="3" t="str">
        <f ca="1">IFERROR(__xludf.DUMMYFUNCTION("""COMPUTED_VALUE"""),"01129020942")</f>
        <v>01129020942</v>
      </c>
      <c r="D761" s="4" t="str">
        <f ca="1">IFERROR(__xludf.DUMMYFUNCTION("""COMPUTED_VALUE"""),"28009031202623")</f>
        <v>28009031202623</v>
      </c>
      <c r="E761" s="5"/>
      <c r="F761" s="6"/>
      <c r="G761">
        <v>1</v>
      </c>
    </row>
    <row r="762" spans="1:7" ht="30" x14ac:dyDescent="0.25">
      <c r="A762" s="3" t="str">
        <f ca="1">IFERROR(__xludf.DUMMYFUNCTION("""COMPUTED_VALUE"""),"هيثم طلعت احمد علي صقر ")</f>
        <v xml:space="preserve">هيثم طلعت احمد علي صقر </v>
      </c>
      <c r="B762" s="3" t="str">
        <f ca="1">IFERROR(__xludf.DUMMYFUNCTION("""COMPUTED_VALUE"""),"نبروه ش الشيخ عبيد يسال علي بيت طلعت صقر ")</f>
        <v xml:space="preserve">نبروه ش الشيخ عبيد يسال علي بيت طلعت صقر </v>
      </c>
      <c r="C762" s="3" t="str">
        <f ca="1">IFERROR(__xludf.DUMMYFUNCTION("""COMPUTED_VALUE"""),"01099301828")</f>
        <v>01099301828</v>
      </c>
      <c r="D762" s="4" t="str">
        <f ca="1">IFERROR(__xludf.DUMMYFUNCTION("""COMPUTED_VALUE"""),"28208011213931")</f>
        <v>28208011213931</v>
      </c>
      <c r="E762" s="5"/>
      <c r="F762" s="6"/>
      <c r="G762">
        <v>1</v>
      </c>
    </row>
    <row r="763" spans="1:7" ht="30" x14ac:dyDescent="0.25">
      <c r="A763" s="3" t="str">
        <f ca="1">IFERROR(__xludf.DUMMYFUNCTION("""COMPUTED_VALUE"""),"هيثم محمد علي الزغبي ")</f>
        <v xml:space="preserve">هيثم محمد علي الزغبي </v>
      </c>
      <c r="B763" s="3" t="str">
        <f ca="1">IFERROR(__xludf.DUMMYFUNCTION("""COMPUTED_VALUE"""),"الجلاء ش السيد سليم متفرع منه ش ابو العز الدور الثاني  منزل رقم 3")</f>
        <v>الجلاء ش السيد سليم متفرع منه ش ابو العز الدور الثاني  منزل رقم 3</v>
      </c>
      <c r="C763" s="3" t="str">
        <f ca="1">IFERROR(__xludf.DUMMYFUNCTION("""COMPUTED_VALUE"""),"01011031318")</f>
        <v>01011031318</v>
      </c>
      <c r="D763" s="4" t="str">
        <f ca="1">IFERROR(__xludf.DUMMYFUNCTION("""COMPUTED_VALUE"""),"28110011200791")</f>
        <v>28110011200791</v>
      </c>
      <c r="E763" s="5"/>
      <c r="F763" s="6"/>
      <c r="G763">
        <v>1</v>
      </c>
    </row>
    <row r="764" spans="1:7" ht="45" x14ac:dyDescent="0.25">
      <c r="A764" s="3" t="str">
        <f ca="1">IFERROR(__xludf.DUMMYFUNCTION("""COMPUTED_VALUE"""),"وائل محمود ابراهيم البدراوي ")</f>
        <v xml:space="preserve">وائل محمود ابراهيم البدراوي </v>
      </c>
      <c r="B764" s="3" t="str">
        <f ca="1">IFERROR(__xludf.DUMMYFUNCTION("""COMPUTED_VALUE"""),"عزبة الصفيح ش محمود التابعي يوجد علي اول ش معرض الاشقاء تاني بيت علي اليمين يسال علي (وائل البدراوي )")</f>
        <v>عزبة الصفيح ش محمود التابعي يوجد علي اول ش معرض الاشقاء تاني بيت علي اليمين يسال علي (وائل البدراوي )</v>
      </c>
      <c r="C764" s="3" t="str">
        <f ca="1">IFERROR(__xludf.DUMMYFUNCTION("""COMPUTED_VALUE"""),"01060860874
01009896279")</f>
        <v>01060860874
01009896279</v>
      </c>
      <c r="D764" s="4" t="str">
        <f ca="1">IFERROR(__xludf.DUMMYFUNCTION("""COMPUTED_VALUE"""),"28501011212772")</f>
        <v>28501011212772</v>
      </c>
      <c r="E764" s="5"/>
      <c r="F764" s="6"/>
      <c r="G764">
        <v>1</v>
      </c>
    </row>
    <row r="765" spans="1:7" ht="45" x14ac:dyDescent="0.25">
      <c r="A765" s="3" t="str">
        <f ca="1">IFERROR(__xludf.DUMMYFUNCTION("""COMPUTED_VALUE"""),"وجنات محمد السيد السباعي ")</f>
        <v xml:space="preserve">وجنات محمد السيد السباعي </v>
      </c>
      <c r="B765" s="3" t="str">
        <f ca="1">IFERROR(__xludf.DUMMYFUNCTION("""COMPUTED_VALUE"""),"الترعه - علي ناصيه الشارع اتيليه لولو وفاترينه رقاق وكنافه يدخل لاخر الشارع علي الشمال اسال علي ام وحيد الدور الثاني علوي ")</f>
        <v xml:space="preserve">الترعه - علي ناصيه الشارع اتيليه لولو وفاترينه رقاق وكنافه يدخل لاخر الشارع علي الشمال اسال علي ام وحيد الدور الثاني علوي </v>
      </c>
      <c r="C765" s="3" t="str">
        <f ca="1">IFERROR(__xludf.DUMMYFUNCTION("""COMPUTED_VALUE"""),"01096363287")</f>
        <v>01096363287</v>
      </c>
      <c r="D765" s="4" t="str">
        <f ca="1">IFERROR(__xludf.DUMMYFUNCTION("""COMPUTED_VALUE"""),"24804111200044")</f>
        <v>24804111200044</v>
      </c>
      <c r="E765" s="5"/>
      <c r="F765" s="6" t="str">
        <f ca="1">IFERROR(__xludf.DUMMYFUNCTION("""COMPUTED_VALUE"""),"تصليح غساله ")</f>
        <v xml:space="preserve">تصليح غساله </v>
      </c>
      <c r="G765">
        <v>1</v>
      </c>
    </row>
    <row r="766" spans="1:7" ht="30" x14ac:dyDescent="0.25">
      <c r="A766" s="3" t="str">
        <f ca="1">IFERROR(__xludf.DUMMYFUNCTION("""COMPUTED_VALUE"""),"وجيه الشحات علي جوده")</f>
        <v>وجيه الشحات علي جوده</v>
      </c>
      <c r="B766" s="3" t="str">
        <f ca="1">IFERROR(__xludf.DUMMYFUNCTION("""COMPUTED_VALUE"""),"الجلاء 18 ش مراد علي الشمال بعد مسجد الرحمه الدور الخامس علي اليمين")</f>
        <v>الجلاء 18 ش مراد علي الشمال بعد مسجد الرحمه الدور الخامس علي اليمين</v>
      </c>
      <c r="C766" s="3" t="str">
        <f ca="1">IFERROR(__xludf.DUMMYFUNCTION("""COMPUTED_VALUE"""),"01017297267")</f>
        <v>01017297267</v>
      </c>
      <c r="D766" s="4" t="str">
        <f ca="1">IFERROR(__xludf.DUMMYFUNCTION("""COMPUTED_VALUE"""),"24806061201934")</f>
        <v>24806061201934</v>
      </c>
      <c r="E766" s="5"/>
      <c r="F766" s="6"/>
      <c r="G766">
        <v>1</v>
      </c>
    </row>
    <row r="767" spans="1:7" ht="45" x14ac:dyDescent="0.25">
      <c r="A767" s="3" t="str">
        <f ca="1">IFERROR(__xludf.DUMMYFUNCTION("""COMPUTED_VALUE"""),"وحيده المرسي البدوي الجمال")</f>
        <v>وحيده المرسي البدوي الجمال</v>
      </c>
      <c r="B767" s="3" t="str">
        <f ca="1">IFERROR(__xludf.DUMMYFUNCTION("""COMPUTED_VALUE"""),"طلخا ش السراج عند مسجد الكفان علي اول الشارع 
مائده ممدوح يسال علي  محمد السيد ")</f>
        <v xml:space="preserve">طلخا ش السراج عند مسجد الكفان علي اول الشارع 
مائده ممدوح يسال علي  محمد السيد </v>
      </c>
      <c r="C767" s="3" t="str">
        <f ca="1">IFERROR(__xludf.DUMMYFUNCTION("""COMPUTED_VALUE"""),"01092627088")</f>
        <v>01092627088</v>
      </c>
      <c r="D767" s="4" t="str">
        <f ca="1">IFERROR(__xludf.DUMMYFUNCTION("""COMPUTED_VALUE"""),"24712261202469")</f>
        <v>24712261202469</v>
      </c>
      <c r="E767" s="5"/>
      <c r="F767" s="6" t="str">
        <f ca="1">IFERROR(__xludf.DUMMYFUNCTION("""COMPUTED_VALUE"""),"غساله عاديه")</f>
        <v>غساله عاديه</v>
      </c>
      <c r="G767">
        <v>1</v>
      </c>
    </row>
    <row r="768" spans="1:7" ht="30" x14ac:dyDescent="0.25">
      <c r="A768" s="3" t="str">
        <f ca="1">IFERROR(__xludf.DUMMYFUNCTION("""COMPUTED_VALUE"""),"ورده  كمال ابو الحمد هاشم ")</f>
        <v xml:space="preserve">ورده  كمال ابو الحمد هاشم </v>
      </c>
      <c r="B768" s="3" t="str">
        <f ca="1">IFERROR(__xludf.DUMMYFUNCTION("""COMPUTED_VALUE"""),"الاتوبيس الجديد خلف سور الكهربه اول يمين من سور الكهربه  رابع شارع (ش المروة)")</f>
        <v>الاتوبيس الجديد خلف سور الكهربه اول يمين من سور الكهربه  رابع شارع (ش المروة)</v>
      </c>
      <c r="C768" s="3" t="str">
        <f ca="1">IFERROR(__xludf.DUMMYFUNCTION("""COMPUTED_VALUE"""),"01009658260")</f>
        <v>01009658260</v>
      </c>
      <c r="D768" s="4" t="str">
        <f ca="1">IFERROR(__xludf.DUMMYFUNCTION("""COMPUTED_VALUE"""),"27501121200385")</f>
        <v>27501121200385</v>
      </c>
      <c r="E768" s="5"/>
      <c r="F768" s="6"/>
      <c r="G768">
        <v>1</v>
      </c>
    </row>
    <row r="769" spans="1:7" x14ac:dyDescent="0.25">
      <c r="A769" s="3" t="str">
        <f ca="1">IFERROR(__xludf.DUMMYFUNCTION("""COMPUTED_VALUE"""),"ورده اشرف توكل محمد عوض")</f>
        <v>ورده اشرف توكل محمد عوض</v>
      </c>
      <c r="B769" s="3" t="str">
        <f ca="1">IFERROR(__xludf.DUMMYFUNCTION("""COMPUTED_VALUE"""),"المجزر الايواء الدور الثالث ")</f>
        <v xml:space="preserve">المجزر الايواء الدور الثالث </v>
      </c>
      <c r="C769" s="3" t="str">
        <f ca="1">IFERROR(__xludf.DUMMYFUNCTION("""COMPUTED_VALUE"""),"01064294369")</f>
        <v>01064294369</v>
      </c>
      <c r="D769" s="4" t="str">
        <f ca="1">IFERROR(__xludf.DUMMYFUNCTION("""COMPUTED_VALUE"""),"29304091200781")</f>
        <v>29304091200781</v>
      </c>
      <c r="E769" s="5"/>
      <c r="F769" s="6"/>
      <c r="G769">
        <v>1</v>
      </c>
    </row>
    <row r="770" spans="1:7" ht="45" x14ac:dyDescent="0.25">
      <c r="A770" s="3" t="str">
        <f ca="1">IFERROR(__xludf.DUMMYFUNCTION("""COMPUTED_VALUE"""),"وفاء السيد محمد عبد الحميد")</f>
        <v>وفاء السيد محمد عبد الحميد</v>
      </c>
      <c r="B770" s="3" t="str">
        <f ca="1">IFERROR(__xludf.DUMMYFUNCTION("""COMPUTED_VALUE"""),"ش فتحى توفيق منشية المصطفى رقم 19 بجوار كلية التربية النوعية منزل اشرف ابو المجد الدور الارضى")</f>
        <v>ش فتحى توفيق منشية المصطفى رقم 19 بجوار كلية التربية النوعية منزل اشرف ابو المجد الدور الارضى</v>
      </c>
      <c r="C770" s="3" t="str">
        <f ca="1">IFERROR(__xludf.DUMMYFUNCTION("""COMPUTED_VALUE"""),"01096580663")</f>
        <v>01096580663</v>
      </c>
      <c r="D770" s="4" t="str">
        <f ca="1">IFERROR(__xludf.DUMMYFUNCTION("""COMPUTED_VALUE"""),"28407211200241")</f>
        <v>28407211200241</v>
      </c>
      <c r="E770" s="5"/>
      <c r="F770" s="6"/>
      <c r="G770">
        <v>1</v>
      </c>
    </row>
    <row r="771" spans="1:7" ht="60" x14ac:dyDescent="0.25">
      <c r="A771" s="3" t="str">
        <f ca="1">IFERROR(__xludf.DUMMYFUNCTION("""COMPUTED_VALUE"""),"وفاء شعبان عطيه شعبان زهران")</f>
        <v>وفاء شعبان عطيه شعبان زهران</v>
      </c>
      <c r="B771" s="3" t="str">
        <f ca="1">IFERROR(__xludf.DUMMYFUNCTION("""COMPUTED_VALUE"""),"نبروه  ش المدارس عند محل السيد احمد للادوات المنزليه يدخل الشارع الجانبي امام بقاله حماده عوضين اسال علي عنتر حسن  الدور الثاني ")</f>
        <v xml:space="preserve">نبروه  ش المدارس عند محل السيد احمد للادوات المنزليه يدخل الشارع الجانبي امام بقاله حماده عوضين اسال علي عنتر حسن  الدور الثاني </v>
      </c>
      <c r="C771" s="3" t="str">
        <f ca="1">IFERROR(__xludf.DUMMYFUNCTION("""COMPUTED_VALUE"""),"01094853790
0109485379
01007980029")</f>
        <v>01094853790
0109485379
01007980029</v>
      </c>
      <c r="D771" s="4" t="str">
        <f ca="1">IFERROR(__xludf.DUMMYFUNCTION("""COMPUTED_VALUE"""),"28201201200505")</f>
        <v>28201201200505</v>
      </c>
      <c r="E771" s="5"/>
      <c r="F771" s="6" t="str">
        <f ca="1">IFERROR(__xludf.DUMMYFUNCTION("""COMPUTED_VALUE"""),"سرير 120 سم
مرتبه 120 سم")</f>
        <v>سرير 120 سم
مرتبه 120 سم</v>
      </c>
      <c r="G771">
        <v>1</v>
      </c>
    </row>
    <row r="772" spans="1:7" ht="30" x14ac:dyDescent="0.25">
      <c r="A772" s="3" t="str">
        <f ca="1">IFERROR(__xludf.DUMMYFUNCTION("""COMPUTED_VALUE"""),"وفاء كمال فهيم العزب")</f>
        <v>وفاء كمال فهيم العزب</v>
      </c>
      <c r="B772" s="3" t="str">
        <f ca="1">IFERROR(__xludf.DUMMYFUNCTION("""COMPUTED_VALUE"""),"امام جامع باتا اول عماره على الشمال الدور الرابع")</f>
        <v>امام جامع باتا اول عماره على الشمال الدور الرابع</v>
      </c>
      <c r="C772" s="3" t="str">
        <f ca="1">IFERROR(__xludf.DUMMYFUNCTION("""COMPUTED_VALUE"""),"01098221419
01001867764")</f>
        <v>01098221419
01001867764</v>
      </c>
      <c r="D772" s="4" t="str">
        <f ca="1">IFERROR(__xludf.DUMMYFUNCTION("""COMPUTED_VALUE"""),"26310131201149")</f>
        <v>26310131201149</v>
      </c>
      <c r="E772" s="5"/>
      <c r="F772" s="6"/>
      <c r="G772">
        <v>1</v>
      </c>
    </row>
    <row r="773" spans="1:7" ht="60" x14ac:dyDescent="0.25">
      <c r="A773" s="3" t="str">
        <f ca="1">IFERROR(__xludf.DUMMYFUNCTION("""COMPUTED_VALUE"""),"ولاء مختار حسن احمد ")</f>
        <v xml:space="preserve">ولاء مختار حسن احمد </v>
      </c>
      <c r="B773" s="3" t="str">
        <f ca="1">IFERROR(__xludf.DUMMYFUNCTION("""COMPUTED_VALUE"""),"الاتوبيس لجديد امام موقف الزقازيق حاره خبير اخر منزل علي الشمال الدور الثاني علي ناصيه الشارع سوبر ماركت حمدان بجوار صيدليه ايهاب فيصل")</f>
        <v>الاتوبيس لجديد امام موقف الزقازيق حاره خبير اخر منزل علي الشمال الدور الثاني علي ناصيه الشارع سوبر ماركت حمدان بجوار صيدليه ايهاب فيصل</v>
      </c>
      <c r="C773" s="3" t="str">
        <f ca="1">IFERROR(__xludf.DUMMYFUNCTION("""COMPUTED_VALUE"""),"01064293138")</f>
        <v>01064293138</v>
      </c>
      <c r="D773" s="4" t="str">
        <f ca="1">IFERROR(__xludf.DUMMYFUNCTION("""COMPUTED_VALUE"""),"28601120400087")</f>
        <v>28601120400087</v>
      </c>
      <c r="E773" s="5"/>
      <c r="F773" s="6"/>
      <c r="G773">
        <v>1</v>
      </c>
    </row>
    <row r="774" spans="1:7" ht="30" x14ac:dyDescent="0.25">
      <c r="A774" s="3" t="str">
        <f ca="1">IFERROR(__xludf.DUMMYFUNCTION("""COMPUTED_VALUE"""),"وليد محمد عبد الفتاح هلال")</f>
        <v>وليد محمد عبد الفتاح هلال</v>
      </c>
      <c r="B774" s="3" t="str">
        <f ca="1">IFERROR(__xludf.DUMMYFUNCTION("""COMPUTED_VALUE"""),"جديله ش سيدي مشهور  حاره عبده طرباي يسال علي بيت ابو وفاء الدور الارضي")</f>
        <v>جديله ش سيدي مشهور  حاره عبده طرباي يسال علي بيت ابو وفاء الدور الارضي</v>
      </c>
      <c r="C774" s="3" t="str">
        <f ca="1">IFERROR(__xludf.DUMMYFUNCTION("""COMPUTED_VALUE"""),"01091926728")</f>
        <v>01091926728</v>
      </c>
      <c r="D774" s="4" t="str">
        <f ca="1">IFERROR(__xludf.DUMMYFUNCTION("""COMPUTED_VALUE"""),"28103071200778")</f>
        <v>28103071200778</v>
      </c>
      <c r="E774" s="5"/>
      <c r="F774" s="6"/>
      <c r="G774">
        <v>1</v>
      </c>
    </row>
    <row r="775" spans="1:7" ht="45" x14ac:dyDescent="0.25">
      <c r="A775" s="3" t="str">
        <f ca="1">IFERROR(__xludf.DUMMYFUNCTION("""COMPUTED_VALUE"""),"ياسمين السيد ابراهيم ")</f>
        <v xml:space="preserve">ياسمين السيد ابراهيم </v>
      </c>
      <c r="B775" s="3" t="str">
        <f ca="1">IFERROR(__xludf.DUMMYFUNCTION("""COMPUTED_VALUE"""),"الجلاء عند بهلول بتاع اللحمه - امام ابو الروس بتاع السمك")</f>
        <v>الجلاء عند بهلول بتاع اللحمه - امام ابو الروس بتاع السمك</v>
      </c>
      <c r="C775" s="3" t="str">
        <f ca="1">IFERROR(__xludf.DUMMYFUNCTION("""COMPUTED_VALUE"""),"01094193571
0502259139
01027508418")</f>
        <v>01094193571
0502259139
01027508418</v>
      </c>
      <c r="D775" s="4" t="str">
        <f ca="1">IFERROR(__xludf.DUMMYFUNCTION("""COMPUTED_VALUE"""),"28909011200668")</f>
        <v>28909011200668</v>
      </c>
      <c r="E775" s="5"/>
      <c r="F775" s="6"/>
      <c r="G775">
        <v>1</v>
      </c>
    </row>
    <row r="776" spans="1:7" ht="60" x14ac:dyDescent="0.25">
      <c r="A776" s="3" t="str">
        <f ca="1">IFERROR(__xludf.DUMMYFUNCTION("""COMPUTED_VALUE"""),"ياسمين جميل ابراهيم عليوة")</f>
        <v>ياسمين جميل ابراهيم عليوة</v>
      </c>
      <c r="B776" s="3" t="str">
        <f ca="1">IFERROR(__xludf.DUMMYFUNCTION("""COMPUTED_VALUE"""),"كفر بدماص متفرع منه ش قاعود بعد فرن ثروت الشارع 
 اول محل لمسه للستائر ش شبانه منزل رقم 8الدور الثاني")</f>
        <v>كفر بدماص متفرع منه ش قاعود بعد فرن ثروت الشارع 
 اول محل لمسه للستائر ش شبانه منزل رقم 8الدور الثاني</v>
      </c>
      <c r="C776" s="3" t="str">
        <f ca="1">IFERROR(__xludf.DUMMYFUNCTION("""COMPUTED_VALUE"""),"01000752053
01068359673")</f>
        <v>01000752053
01068359673</v>
      </c>
      <c r="D776" s="4" t="str">
        <f ca="1">IFERROR(__xludf.DUMMYFUNCTION("""COMPUTED_VALUE"""),"27908121300102")</f>
        <v>27908121300102</v>
      </c>
      <c r="E776" s="5"/>
      <c r="F776" s="6"/>
      <c r="G776">
        <v>1</v>
      </c>
    </row>
    <row r="777" spans="1:7" ht="60" x14ac:dyDescent="0.25">
      <c r="A777" s="3" t="str">
        <f ca="1">IFERROR(__xludf.DUMMYFUNCTION("""COMPUTED_VALUE"""),"ياسمين محمود احمد عبد النبي")</f>
        <v>ياسمين محمود احمد عبد النبي</v>
      </c>
      <c r="B777" s="3" t="str">
        <f ca="1">IFERROR(__xludf.DUMMYFUNCTION("""COMPUTED_VALUE"""),"الجلاء ش برهام علي ناصيه الشارع محل هاني شاكر سنترال 
امام عطاره ابراهيم سليم رقم المنزل 28 الدور الارضي ")</f>
        <v xml:space="preserve">الجلاء ش برهام علي ناصيه الشارع محل هاني شاكر سنترال 
امام عطاره ابراهيم سليم رقم المنزل 28 الدور الارضي </v>
      </c>
      <c r="C777" s="3" t="str">
        <f ca="1">IFERROR(__xludf.DUMMYFUNCTION("""COMPUTED_VALUE"""),"01097994597")</f>
        <v>01097994597</v>
      </c>
      <c r="D777" s="4" t="str">
        <f ca="1">IFERROR(__xludf.DUMMYFUNCTION("""COMPUTED_VALUE"""),"29008101200086")</f>
        <v>29008101200086</v>
      </c>
      <c r="E777" s="5"/>
      <c r="F777" s="6" t="str">
        <f ca="1">IFERROR(__xludf.DUMMYFUNCTION("""COMPUTED_VALUE"""),"انتريه")</f>
        <v>انتريه</v>
      </c>
      <c r="G777">
        <v>1</v>
      </c>
    </row>
    <row r="778" spans="1:7" ht="45" x14ac:dyDescent="0.25">
      <c r="A778" s="3" t="str">
        <f ca="1">IFERROR(__xludf.DUMMYFUNCTION("""COMPUTED_VALUE"""),"يسرا حمدي حامد عبد الخالق")</f>
        <v>يسرا حمدي حامد عبد الخالق</v>
      </c>
      <c r="B778" s="3" t="str">
        <f ca="1">IFERROR(__xludf.DUMMYFUNCTION("""COMPUTED_VALUE"""),"كوم بني ميراس عند المعهد الديني يسال علي منزل 
ا/حمدي حامد محصل الميه الدور الثاني ")</f>
        <v xml:space="preserve">كوم بني ميراس عند المعهد الديني يسال علي منزل 
ا/حمدي حامد محصل الميه الدور الثاني </v>
      </c>
      <c r="C778" s="3" t="str">
        <f ca="1">IFERROR(__xludf.DUMMYFUNCTION("""COMPUTED_VALUE"""),"01009971469
01205158507")</f>
        <v>01009971469
01205158507</v>
      </c>
      <c r="D778" s="4" t="str">
        <f ca="1">IFERROR(__xludf.DUMMYFUNCTION("""COMPUTED_VALUE"""),"29410011225325")</f>
        <v>29410011225325</v>
      </c>
      <c r="E778" s="5"/>
      <c r="F778" s="6"/>
      <c r="G778">
        <v>1</v>
      </c>
    </row>
    <row r="779" spans="1:7" ht="30" x14ac:dyDescent="0.25">
      <c r="A779" s="3" t="str">
        <f ca="1">IFERROR(__xludf.DUMMYFUNCTION("""COMPUTED_VALUE"""),"يسريه سعد الدين بدير")</f>
        <v>يسريه سعد الدين بدير</v>
      </c>
      <c r="B779" s="3" t="str">
        <f ca="1">IFERROR(__xludf.DUMMYFUNCTION("""COMPUTED_VALUE"""),"المجزر مساكن التموين تالت عماره الدور الثاني ")</f>
        <v xml:space="preserve">المجزر مساكن التموين تالت عماره الدور الثاني </v>
      </c>
      <c r="C779" s="3" t="str">
        <f ca="1">IFERROR(__xludf.DUMMYFUNCTION("""COMPUTED_VALUE"""),"01024512555")</f>
        <v>01024512555</v>
      </c>
      <c r="D779" s="4" t="str">
        <f ca="1">IFERROR(__xludf.DUMMYFUNCTION("""COMPUTED_VALUE"""),"27111251200121")</f>
        <v>27111251200121</v>
      </c>
      <c r="E779" s="5"/>
      <c r="F779" s="6" t="str">
        <f ca="1">IFERROR(__xludf.DUMMYFUNCTION("""COMPUTED_VALUE"""),"تصليح غساله ")</f>
        <v xml:space="preserve">تصليح غساله </v>
      </c>
      <c r="G779">
        <v>1</v>
      </c>
    </row>
    <row r="780" spans="1:7" x14ac:dyDescent="0.25">
      <c r="A780" s="3" t="str">
        <f ca="1">IFERROR(__xludf.DUMMYFUNCTION("""COMPUTED_VALUE""")," زينب ابراهيم الدسوقي المغازى")</f>
        <v xml:space="preserve"> زينب ابراهيم الدسوقي المغازى</v>
      </c>
      <c r="B780" s="3" t="str">
        <f ca="1">IFERROR(__xludf.DUMMYFUNCTION("""COMPUTED_VALUE"""),"جنب جامع الاشراف")</f>
        <v>جنب جامع الاشراف</v>
      </c>
      <c r="C780" s="3" t="str">
        <f ca="1">IFERROR(__xludf.DUMMYFUNCTION("""COMPUTED_VALUE"""),"01009574493")</f>
        <v>01009574493</v>
      </c>
      <c r="D780" s="4" t="str">
        <f ca="1">IFERROR(__xludf.DUMMYFUNCTION("""COMPUTED_VALUE"""),"26607011202467")</f>
        <v>26607011202467</v>
      </c>
      <c r="E780" s="5">
        <f ca="1">IFERROR(__xludf.DUMMYFUNCTION("""COMPUTED_VALUE"""),177.5)</f>
        <v>177.5</v>
      </c>
      <c r="F780" s="6" t="str">
        <f ca="1">IFERROR(__xludf.DUMMYFUNCTION("""COMPUTED_VALUE"""),"غسالة هاف مستعمله")</f>
        <v>غسالة هاف مستعمله</v>
      </c>
      <c r="G780">
        <v>1</v>
      </c>
    </row>
    <row r="781" spans="1:7" x14ac:dyDescent="0.25">
      <c r="A781" s="3" t="str">
        <f ca="1">IFERROR(__xludf.DUMMYFUNCTION("""COMPUTED_VALUE"""),"الحسينى كباره عبدالرازق محمد")</f>
        <v>الحسينى كباره عبدالرازق محمد</v>
      </c>
      <c r="B781" s="3" t="str">
        <f ca="1">IFERROR(__xludf.DUMMYFUNCTION("""COMPUTED_VALUE"""),"الستامونى بجوار مصطفى السمكرى")</f>
        <v>الستامونى بجوار مصطفى السمكرى</v>
      </c>
      <c r="C781" s="3" t="str">
        <f ca="1">IFERROR(__xludf.DUMMYFUNCTION("""COMPUTED_VALUE"""),"01065320583")</f>
        <v>01065320583</v>
      </c>
      <c r="D781" s="4" t="str">
        <f ca="1">IFERROR(__xludf.DUMMYFUNCTION("""COMPUTED_VALUE"""),"28601011293297")</f>
        <v>28601011293297</v>
      </c>
      <c r="E781" s="5"/>
      <c r="F781" s="6"/>
      <c r="G781">
        <v>1</v>
      </c>
    </row>
    <row r="782" spans="1:7" x14ac:dyDescent="0.25">
      <c r="A782" s="3" t="str">
        <f ca="1">IFERROR(__xludf.DUMMYFUNCTION("""COMPUTED_VALUE"""),"السيدة الدسوقي عمر")</f>
        <v>السيدة الدسوقي عمر</v>
      </c>
      <c r="B782" s="3" t="str">
        <f ca="1">IFERROR(__xludf.DUMMYFUNCTION("""COMPUTED_VALUE"""),"بجوار كشك الكهرباء بيت خالد ابو طالب")</f>
        <v>بجوار كشك الكهرباء بيت خالد ابو طالب</v>
      </c>
      <c r="C782" s="3" t="str">
        <f ca="1">IFERROR(__xludf.DUMMYFUNCTION("""COMPUTED_VALUE"""),"01025896843")</f>
        <v>01025896843</v>
      </c>
      <c r="D782" s="4" t="str">
        <f ca="1">IFERROR(__xludf.DUMMYFUNCTION("""COMPUTED_VALUE"""),"26503181202301")</f>
        <v>26503181202301</v>
      </c>
      <c r="E782" s="5">
        <f ca="1">IFERROR(__xludf.DUMMYFUNCTION("""COMPUTED_VALUE"""),177.5)</f>
        <v>177.5</v>
      </c>
      <c r="F782" s="6"/>
      <c r="G782">
        <v>1</v>
      </c>
    </row>
    <row r="783" spans="1:7" x14ac:dyDescent="0.25">
      <c r="A783" s="3" t="str">
        <f ca="1">IFERROR(__xludf.DUMMYFUNCTION("""COMPUTED_VALUE"""),"السيده الشربينى عشرى محمد")</f>
        <v>السيده الشربينى عشرى محمد</v>
      </c>
      <c r="B783" s="3" t="str">
        <f ca="1">IFERROR(__xludf.DUMMYFUNCTION("""COMPUTED_VALUE"""),"بجوار اشرف الجندى عند الشارع المسدود")</f>
        <v>بجوار اشرف الجندى عند الشارع المسدود</v>
      </c>
      <c r="C783" s="3" t="str">
        <f ca="1">IFERROR(__xludf.DUMMYFUNCTION("""COMPUTED_VALUE"""),"01553495748")</f>
        <v>01553495748</v>
      </c>
      <c r="D783" s="4" t="str">
        <f ca="1">IFERROR(__xludf.DUMMYFUNCTION("""COMPUTED_VALUE"""),"25403291201344")</f>
        <v>25403291201344</v>
      </c>
      <c r="E783" s="5">
        <f ca="1">IFERROR(__xludf.DUMMYFUNCTION("""COMPUTED_VALUE"""),152.5)</f>
        <v>152.5</v>
      </c>
      <c r="F783" s="6"/>
      <c r="G783">
        <v>1</v>
      </c>
    </row>
    <row r="784" spans="1:7" ht="30" x14ac:dyDescent="0.25">
      <c r="A784" s="3" t="str">
        <f ca="1">IFERROR(__xludf.DUMMYFUNCTION("""COMPUTED_VALUE"""),"الشربينى طاهر الشربينى احمد")</f>
        <v>الشربينى طاهر الشربينى احمد</v>
      </c>
      <c r="B784" s="3" t="str">
        <f ca="1">IFERROR(__xludf.DUMMYFUNCTION("""COMPUTED_VALUE"""),"عمارة الاولي للرعاية بالمكفوفين بجوار بقالة احمد صدقي")</f>
        <v>عمارة الاولي للرعاية بالمكفوفين بجوار بقالة احمد صدقي</v>
      </c>
      <c r="C784" s="3" t="str">
        <f ca="1">IFERROR(__xludf.DUMMYFUNCTION("""COMPUTED_VALUE"""),"01018192072")</f>
        <v>01018192072</v>
      </c>
      <c r="D784" s="4" t="str">
        <f ca="1">IFERROR(__xludf.DUMMYFUNCTION("""COMPUTED_VALUE"""),"26912301501291")</f>
        <v>26912301501291</v>
      </c>
      <c r="E784" s="5"/>
      <c r="F784" s="6"/>
      <c r="G784">
        <v>1</v>
      </c>
    </row>
    <row r="785" spans="1:7" x14ac:dyDescent="0.25">
      <c r="A785" s="3" t="str">
        <f ca="1">IFERROR(__xludf.DUMMYFUNCTION("""COMPUTED_VALUE"""),"الصابرمحمد الصابر عبدالعزيز")</f>
        <v>الصابرمحمد الصابر عبدالعزيز</v>
      </c>
      <c r="B785" s="3" t="str">
        <f ca="1">IFERROR(__xludf.DUMMYFUNCTION("""COMPUTED_VALUE"""),"عند مسجد الرحمه البيت فى ظهر المقابر")</f>
        <v>عند مسجد الرحمه البيت فى ظهر المقابر</v>
      </c>
      <c r="C785" s="3" t="str">
        <f ca="1">IFERROR(__xludf.DUMMYFUNCTION("""COMPUTED_VALUE"""),"01553025341")</f>
        <v>01553025341</v>
      </c>
      <c r="D785" s="4" t="str">
        <f ca="1">IFERROR(__xludf.DUMMYFUNCTION("""COMPUTED_VALUE"""),"27503061203358")</f>
        <v>27503061203358</v>
      </c>
      <c r="E785" s="5">
        <f ca="1">IFERROR(__xludf.DUMMYFUNCTION("""COMPUTED_VALUE"""),257.5)</f>
        <v>257.5</v>
      </c>
      <c r="F785" s="6"/>
      <c r="G785">
        <v>1</v>
      </c>
    </row>
    <row r="786" spans="1:7" x14ac:dyDescent="0.25">
      <c r="A786" s="3" t="str">
        <f ca="1">IFERROR(__xludf.DUMMYFUNCTION("""COMPUTED_VALUE"""),"امال عبد الفتاح علي محمود")</f>
        <v>امال عبد الفتاح علي محمود</v>
      </c>
      <c r="B786" s="3" t="str">
        <f ca="1">IFERROR(__xludf.DUMMYFUNCTION("""COMPUTED_VALUE"""),"ارض ابو دسوقي اخر الاسفلت")</f>
        <v>ارض ابو دسوقي اخر الاسفلت</v>
      </c>
      <c r="C786" s="3" t="str">
        <f ca="1">IFERROR(__xludf.DUMMYFUNCTION("""COMPUTED_VALUE"""),"01064415247")</f>
        <v>01064415247</v>
      </c>
      <c r="D786" s="4"/>
      <c r="E786" s="5">
        <f ca="1">IFERROR(__xludf.DUMMYFUNCTION("""COMPUTED_VALUE"""),177.5)</f>
        <v>177.5</v>
      </c>
      <c r="F786" s="6"/>
      <c r="G786">
        <v>1</v>
      </c>
    </row>
    <row r="787" spans="1:7" x14ac:dyDescent="0.25">
      <c r="A787" s="3" t="str">
        <f ca="1">IFERROR(__xludf.DUMMYFUNCTION("""COMPUTED_VALUE"""),"ايهاب رمضان محمد محمد")</f>
        <v>ايهاب رمضان محمد محمد</v>
      </c>
      <c r="B787" s="3" t="str">
        <f ca="1">IFERROR(__xludf.DUMMYFUNCTION("""COMPUTED_VALUE"""),"الشارع الواطي رقم البيت 20 في نص الشارع")</f>
        <v>الشارع الواطي رقم البيت 20 في نص الشارع</v>
      </c>
      <c r="C787" s="3" t="str">
        <f ca="1">IFERROR(__xludf.DUMMYFUNCTION("""COMPUTED_VALUE"""),"01063224228")</f>
        <v>01063224228</v>
      </c>
      <c r="D787" s="4" t="str">
        <f ca="1">IFERROR(__xludf.DUMMYFUNCTION("""COMPUTED_VALUE"""),"27802201203857")</f>
        <v>27802201203857</v>
      </c>
      <c r="E787" s="5"/>
      <c r="F787" s="6"/>
      <c r="G787">
        <v>1</v>
      </c>
    </row>
    <row r="788" spans="1:7" ht="30" x14ac:dyDescent="0.25">
      <c r="A788" s="3" t="str">
        <f ca="1">IFERROR(__xludf.DUMMYFUNCTION("""COMPUTED_VALUE"""),"بخاطرها عطيه احمد مرعى")</f>
        <v>بخاطرها عطيه احمد مرعى</v>
      </c>
      <c r="B788" s="3" t="str">
        <f ca="1">IFERROR(__xludf.DUMMYFUNCTION("""COMPUTED_VALUE"""),"بجوار مسجد الصاوي اسال على بيت رضا لبيب")</f>
        <v>بجوار مسجد الصاوي اسال على بيت رضا لبيب</v>
      </c>
      <c r="C788" s="3" t="str">
        <f ca="1">IFERROR(__xludf.DUMMYFUNCTION("""COMPUTED_VALUE"""),"01065195321")</f>
        <v>01065195321</v>
      </c>
      <c r="D788" s="4" t="str">
        <f ca="1">IFERROR(__xludf.DUMMYFUNCTION("""COMPUTED_VALUE"""),"27802171201366")</f>
        <v>27802171201366</v>
      </c>
      <c r="E788" s="5"/>
      <c r="F788" s="6"/>
      <c r="G788">
        <v>1</v>
      </c>
    </row>
    <row r="789" spans="1:7" x14ac:dyDescent="0.25">
      <c r="A789" s="3" t="str">
        <f ca="1">IFERROR(__xludf.DUMMYFUNCTION("""COMPUTED_VALUE"""),"جميلة شحاتة حسن  جاموس")</f>
        <v>جميلة شحاتة حسن  جاموس</v>
      </c>
      <c r="B789" s="3" t="str">
        <f ca="1">IFERROR(__xludf.DUMMYFUNCTION("""COMPUTED_VALUE"""),"الساحة الكبري بعد النادي")</f>
        <v>الساحة الكبري بعد النادي</v>
      </c>
      <c r="C789" s="3" t="str">
        <f ca="1">IFERROR(__xludf.DUMMYFUNCTION("""COMPUTED_VALUE"""),"01221243518")</f>
        <v>01221243518</v>
      </c>
      <c r="D789" s="4"/>
      <c r="E789" s="5"/>
      <c r="F789" s="6"/>
      <c r="G789">
        <v>1</v>
      </c>
    </row>
    <row r="790" spans="1:7" ht="30" x14ac:dyDescent="0.25">
      <c r="A790" s="3" t="str">
        <f ca="1">IFERROR(__xludf.DUMMYFUNCTION("""COMPUTED_VALUE"""),"جيهان المتولي العوضي عبدالواحد")</f>
        <v>جيهان المتولي العوضي عبدالواحد</v>
      </c>
      <c r="B790" s="3" t="str">
        <f ca="1">IFERROR(__xludf.DUMMYFUNCTION("""COMPUTED_VALUE"""),"ش صيدليه الزلوعي اخر الشارع شمال في ثاني يمين عند حاتم بتاع الانابيب")</f>
        <v>ش صيدليه الزلوعي اخر الشارع شمال في ثاني يمين عند حاتم بتاع الانابيب</v>
      </c>
      <c r="C790" s="3" t="str">
        <f ca="1">IFERROR(__xludf.DUMMYFUNCTION("""COMPUTED_VALUE"""),"01094606492")</f>
        <v>01094606492</v>
      </c>
      <c r="D790" s="4" t="str">
        <f ca="1">IFERROR(__xludf.DUMMYFUNCTION("""COMPUTED_VALUE"""),"27812081202148")</f>
        <v>27812081202148</v>
      </c>
      <c r="E790" s="5"/>
      <c r="F790" s="6" t="str">
        <f ca="1">IFERROR(__xludf.DUMMYFUNCTION("""COMPUTED_VALUE"""),"بطانية 5ك")</f>
        <v>بطانية 5ك</v>
      </c>
      <c r="G790">
        <v>1</v>
      </c>
    </row>
    <row r="791" spans="1:7" x14ac:dyDescent="0.25">
      <c r="A791" s="3" t="str">
        <f ca="1">IFERROR(__xludf.DUMMYFUNCTION("""COMPUTED_VALUE"""),"حنان حسان محمد سرحان")</f>
        <v>حنان حسان محمد سرحان</v>
      </c>
      <c r="B791" s="3" t="str">
        <f ca="1">IFERROR(__xludf.DUMMYFUNCTION("""COMPUTED_VALUE"""),"عند الكوبري")</f>
        <v>عند الكوبري</v>
      </c>
      <c r="C791" s="3" t="str">
        <f ca="1">IFERROR(__xludf.DUMMYFUNCTION("""COMPUTED_VALUE"""),"01011780581")</f>
        <v>01011780581</v>
      </c>
      <c r="D791" s="4" t="str">
        <f ca="1">IFERROR(__xludf.DUMMYFUNCTION("""COMPUTED_VALUE"""),"29011051203004")</f>
        <v>29011051203004</v>
      </c>
      <c r="E791" s="5"/>
      <c r="F791" s="6"/>
      <c r="G791">
        <v>1</v>
      </c>
    </row>
    <row r="792" spans="1:7" x14ac:dyDescent="0.25">
      <c r="A792" s="3" t="str">
        <f ca="1">IFERROR(__xludf.DUMMYFUNCTION("""COMPUTED_VALUE"""),"خضره عبدالحكيم عطيه الشوربجي")</f>
        <v>خضره عبدالحكيم عطيه الشوربجي</v>
      </c>
      <c r="B792" s="3" t="str">
        <f ca="1">IFERROR(__xludf.DUMMYFUNCTION("""COMPUTED_VALUE"""),"شارع 10 خامس بيت ع الشمال")</f>
        <v>شارع 10 خامس بيت ع الشمال</v>
      </c>
      <c r="C792" s="3" t="str">
        <f ca="1">IFERROR(__xludf.DUMMYFUNCTION("""COMPUTED_VALUE"""),"01023218714")</f>
        <v>01023218714</v>
      </c>
      <c r="D792" s="4" t="str">
        <f ca="1">IFERROR(__xludf.DUMMYFUNCTION("""COMPUTED_VALUE"""),"25307071201166")</f>
        <v>25307071201166</v>
      </c>
      <c r="E792" s="5">
        <f ca="1">IFERROR(__xludf.DUMMYFUNCTION("""COMPUTED_VALUE"""),177.5)</f>
        <v>177.5</v>
      </c>
      <c r="F792" s="6"/>
      <c r="G792">
        <v>1</v>
      </c>
    </row>
    <row r="793" spans="1:7" ht="60" x14ac:dyDescent="0.25">
      <c r="A793" s="3" t="str">
        <f ca="1">IFERROR(__xludf.DUMMYFUNCTION("""COMPUTED_VALUE"""),"دلال محمود على عبدالحميد")</f>
        <v>دلال محمود على عبدالحميد</v>
      </c>
      <c r="B793" s="3" t="str">
        <f ca="1">IFERROR(__xludf.DUMMYFUNCTION("""COMPUTED_VALUE"""),"بجوار بيت محمد ابو نجيب امامها ارض زراعية في نفس الشارع بيت امل محمد علي")</f>
        <v>بجوار بيت محمد ابو نجيب امامها ارض زراعية في نفس الشارع بيت امل محمد علي</v>
      </c>
      <c r="C793" s="3" t="str">
        <f ca="1">IFERROR(__xludf.DUMMYFUNCTION("""COMPUTED_VALUE"""),"01015920219")</f>
        <v>01015920219</v>
      </c>
      <c r="D793" s="4" t="str">
        <f ca="1">IFERROR(__xludf.DUMMYFUNCTION("""COMPUTED_VALUE"""),"28501201209662")</f>
        <v>28501201209662</v>
      </c>
      <c r="E793" s="5"/>
      <c r="F793" s="6" t="str">
        <f ca="1">IFERROR(__xludf.DUMMYFUNCTION("""COMPUTED_VALUE"""),"سرير خشب120
مرتبه 120 سم
غساله هاف
مشمع")</f>
        <v>سرير خشب120
مرتبه 120 سم
غساله هاف
مشمع</v>
      </c>
      <c r="G793">
        <v>1</v>
      </c>
    </row>
    <row r="794" spans="1:7" x14ac:dyDescent="0.25">
      <c r="A794" s="3" t="str">
        <f ca="1">IFERROR(__xludf.DUMMYFUNCTION("""COMPUTED_VALUE"""),"راويه خليل هندى السيد")</f>
        <v>راويه خليل هندى السيد</v>
      </c>
      <c r="B794" s="3" t="str">
        <f ca="1">IFERROR(__xludf.DUMMYFUNCTION("""COMPUTED_VALUE"""),"جنب بيت السيد الشافعي يسال ع ام محمد")</f>
        <v>جنب بيت السيد الشافعي يسال ع ام محمد</v>
      </c>
      <c r="C794" s="3" t="str">
        <f ca="1">IFERROR(__xludf.DUMMYFUNCTION("""COMPUTED_VALUE"""),"01018947271")</f>
        <v>01018947271</v>
      </c>
      <c r="D794" s="4" t="str">
        <f ca="1">IFERROR(__xludf.DUMMYFUNCTION("""COMPUTED_VALUE"""),"28007021202487")</f>
        <v>28007021202487</v>
      </c>
      <c r="E794" s="5">
        <f ca="1">IFERROR(__xludf.DUMMYFUNCTION("""COMPUTED_VALUE"""),177.5)</f>
        <v>177.5</v>
      </c>
      <c r="F794" s="6"/>
      <c r="G794">
        <v>1</v>
      </c>
    </row>
    <row r="795" spans="1:7" ht="30" x14ac:dyDescent="0.25">
      <c r="A795" s="3" t="str">
        <f ca="1">IFERROR(__xludf.DUMMYFUNCTION("""COMPUTED_VALUE"""),"رباب سعيد السيد احمد")</f>
        <v>رباب سعيد السيد احمد</v>
      </c>
      <c r="B795" s="3" t="str">
        <f ca="1">IFERROR(__xludf.DUMMYFUNCTION("""COMPUTED_VALUE"""),"الشارع اللي قدام وكالة اولاد فرج يمين في شمال - تاني بيت ع اليمين")</f>
        <v>الشارع اللي قدام وكالة اولاد فرج يمين في شمال - تاني بيت ع اليمين</v>
      </c>
      <c r="C795" s="3" t="str">
        <f ca="1">IFERROR(__xludf.DUMMYFUNCTION("""COMPUTED_VALUE"""),"01098636037")</f>
        <v>01098636037</v>
      </c>
      <c r="D795" s="4" t="str">
        <f ca="1">IFERROR(__xludf.DUMMYFUNCTION("""COMPUTED_VALUE"""),"27403131203828")</f>
        <v>27403131203828</v>
      </c>
      <c r="E795" s="5"/>
      <c r="F795" s="6" t="str">
        <f ca="1">IFERROR(__xludf.DUMMYFUNCTION("""COMPUTED_VALUE"""),"غسالة هاف مستعمله")</f>
        <v>غسالة هاف مستعمله</v>
      </c>
      <c r="G795">
        <v>1</v>
      </c>
    </row>
    <row r="796" spans="1:7" x14ac:dyDescent="0.25">
      <c r="A796" s="3" t="str">
        <f ca="1">IFERROR(__xludf.DUMMYFUNCTION("""COMPUTED_VALUE"""),"رحاب نادر على محجوب")</f>
        <v>رحاب نادر على محجوب</v>
      </c>
      <c r="B796" s="3" t="str">
        <f ca="1">IFERROR(__xludf.DUMMYFUNCTION("""COMPUTED_VALUE"""),"ارض الدسوقي")</f>
        <v>ارض الدسوقي</v>
      </c>
      <c r="C796" s="3" t="str">
        <f ca="1">IFERROR(__xludf.DUMMYFUNCTION("""COMPUTED_VALUE"""),"01028336278")</f>
        <v>01028336278</v>
      </c>
      <c r="D796" s="4" t="str">
        <f ca="1">IFERROR(__xludf.DUMMYFUNCTION("""COMPUTED_VALUE"""),"28201301204605")</f>
        <v>28201301204605</v>
      </c>
      <c r="E796" s="5"/>
      <c r="F796" s="6" t="str">
        <f ca="1">IFERROR(__xludf.DUMMYFUNCTION("""COMPUTED_VALUE"""),"غسالة هاف مستعمله")</f>
        <v>غسالة هاف مستعمله</v>
      </c>
      <c r="G796">
        <v>1</v>
      </c>
    </row>
    <row r="797" spans="1:7" x14ac:dyDescent="0.25">
      <c r="A797" s="3" t="str">
        <f ca="1">IFERROR(__xludf.DUMMYFUNCTION("""COMPUTED_VALUE"""),"رشا فتح الله عبدالعزيز احمد")</f>
        <v>رشا فتح الله عبدالعزيز احمد</v>
      </c>
      <c r="B797" s="3" t="str">
        <f ca="1">IFERROR(__xludf.DUMMYFUNCTION("""COMPUTED_VALUE"""),"اول الفواله")</f>
        <v>اول الفواله</v>
      </c>
      <c r="C797" s="3" t="str">
        <f ca="1">IFERROR(__xludf.DUMMYFUNCTION("""COMPUTED_VALUE"""),"01009791070")</f>
        <v>01009791070</v>
      </c>
      <c r="D797" s="4" t="str">
        <f ca="1">IFERROR(__xludf.DUMMYFUNCTION("""COMPUTED_VALUE"""),"29102231203288")</f>
        <v>29102231203288</v>
      </c>
      <c r="E797" s="5">
        <f ca="1">IFERROR(__xludf.DUMMYFUNCTION("""COMPUTED_VALUE"""),177.5)</f>
        <v>177.5</v>
      </c>
      <c r="F797" s="6" t="str">
        <f ca="1">IFERROR(__xludf.DUMMYFUNCTION("""COMPUTED_VALUE"""),"مشمع بلاستيك")</f>
        <v>مشمع بلاستيك</v>
      </c>
      <c r="G797">
        <v>1</v>
      </c>
    </row>
    <row r="798" spans="1:7" x14ac:dyDescent="0.25">
      <c r="A798" s="3" t="str">
        <f ca="1">IFERROR(__xludf.DUMMYFUNCTION("""COMPUTED_VALUE"""),"رفيق محمد احمد ابوالقمصان")</f>
        <v>رفيق محمد احمد ابوالقمصان</v>
      </c>
      <c r="B798" s="3" t="str">
        <f ca="1">IFERROR(__xludf.DUMMYFUNCTION("""COMPUTED_VALUE"""),"خلف مدرسة المحمدية")</f>
        <v>خلف مدرسة المحمدية</v>
      </c>
      <c r="C798" s="3" t="str">
        <f ca="1">IFERROR(__xludf.DUMMYFUNCTION("""COMPUTED_VALUE"""),"01552138419")</f>
        <v>01552138419</v>
      </c>
      <c r="D798" s="4" t="str">
        <f ca="1">IFERROR(__xludf.DUMMYFUNCTION("""COMPUTED_VALUE"""),"27201011223432")</f>
        <v>27201011223432</v>
      </c>
      <c r="E798" s="5">
        <f ca="1">IFERROR(__xludf.DUMMYFUNCTION("""COMPUTED_VALUE"""),257.5)</f>
        <v>257.5</v>
      </c>
      <c r="F798" s="6"/>
      <c r="G798">
        <v>1</v>
      </c>
    </row>
    <row r="799" spans="1:7" x14ac:dyDescent="0.25">
      <c r="A799" s="3" t="str">
        <f ca="1">IFERROR(__xludf.DUMMYFUNCTION("""COMPUTED_VALUE"""),"رقيه عوض محمد يوسف")</f>
        <v>رقيه عوض محمد يوسف</v>
      </c>
      <c r="B799" s="3" t="str">
        <f ca="1">IFERROR(__xludf.DUMMYFUNCTION("""COMPUTED_VALUE"""),"شارع مسجد التوحيد")</f>
        <v>شارع مسجد التوحيد</v>
      </c>
      <c r="C799" s="3" t="str">
        <f ca="1">IFERROR(__xludf.DUMMYFUNCTION("""COMPUTED_VALUE"""),"00502801260")</f>
        <v>00502801260</v>
      </c>
      <c r="D799" s="4" t="str">
        <f ca="1">IFERROR(__xludf.DUMMYFUNCTION("""COMPUTED_VALUE"""),"27403121203269")</f>
        <v>27403121203269</v>
      </c>
      <c r="E799" s="5"/>
      <c r="F799" s="6"/>
      <c r="G799">
        <v>1</v>
      </c>
    </row>
    <row r="800" spans="1:7" ht="30" x14ac:dyDescent="0.25">
      <c r="A800" s="3" t="str">
        <f ca="1">IFERROR(__xludf.DUMMYFUNCTION("""COMPUTED_VALUE"""),"زوزو احمد محمد عبدالعظيم")</f>
        <v>زوزو احمد محمد عبدالعظيم</v>
      </c>
      <c r="B800" s="3" t="str">
        <f ca="1">IFERROR(__xludf.DUMMYFUNCTION("""COMPUTED_VALUE"""),"بعد جامع البحر على الشمال فى محل بقاله محمد عوض تدخل الشارع ثالث بيت")</f>
        <v>بعد جامع البحر على الشمال فى محل بقاله محمد عوض تدخل الشارع ثالث بيت</v>
      </c>
      <c r="C800" s="3" t="str">
        <f ca="1">IFERROR(__xludf.DUMMYFUNCTION("""COMPUTED_VALUE"""),"01149054520")</f>
        <v>01149054520</v>
      </c>
      <c r="D800" s="4" t="str">
        <f ca="1">IFERROR(__xludf.DUMMYFUNCTION("""COMPUTED_VALUE"""),"27402072500426")</f>
        <v>27402072500426</v>
      </c>
      <c r="E800" s="5">
        <f ca="1">IFERROR(__xludf.DUMMYFUNCTION("""COMPUTED_VALUE"""),177.5)</f>
        <v>177.5</v>
      </c>
      <c r="F800" s="6"/>
      <c r="G800">
        <v>1</v>
      </c>
    </row>
    <row r="801" spans="1:7" ht="30" x14ac:dyDescent="0.25">
      <c r="A801" s="3" t="str">
        <f ca="1">IFERROR(__xludf.DUMMYFUNCTION("""COMPUTED_VALUE"""),"زينب احمد ابراهيم الجزار")</f>
        <v>زينب احمد ابراهيم الجزار</v>
      </c>
      <c r="B801" s="3" t="str">
        <f ca="1">IFERROR(__xludf.DUMMYFUNCTION("""COMPUTED_VALUE"""),"شارع المجيرة-عند البراوي الجزار -شارع ابو الصعيدي ولاد ابو امام")</f>
        <v>شارع المجيرة-عند البراوي الجزار -شارع ابو الصعيدي ولاد ابو امام</v>
      </c>
      <c r="C801" s="3" t="str">
        <f ca="1">IFERROR(__xludf.DUMMYFUNCTION("""COMPUTED_VALUE"""),"01200378125")</f>
        <v>01200378125</v>
      </c>
      <c r="D801" s="4" t="str">
        <f ca="1">IFERROR(__xludf.DUMMYFUNCTION("""COMPUTED_VALUE"""),"25611071201345")</f>
        <v>25611071201345</v>
      </c>
      <c r="E801" s="5">
        <f ca="1">IFERROR(__xludf.DUMMYFUNCTION("""COMPUTED_VALUE"""),177.5)</f>
        <v>177.5</v>
      </c>
      <c r="F801" s="6" t="str">
        <f ca="1">IFERROR(__xludf.DUMMYFUNCTION("""COMPUTED_VALUE"""),"ثلاجه  مستعمله")</f>
        <v>ثلاجه  مستعمله</v>
      </c>
      <c r="G801">
        <v>1</v>
      </c>
    </row>
    <row r="802" spans="1:7" ht="30" x14ac:dyDescent="0.25">
      <c r="A802" s="3" t="str">
        <f ca="1">IFERROR(__xludf.DUMMYFUNCTION("""COMPUTED_VALUE"""),"سحر المنسي عبدالله النجولى")</f>
        <v>سحر المنسي عبدالله النجولى</v>
      </c>
      <c r="B802" s="3" t="str">
        <f ca="1">IFERROR(__xludf.DUMMYFUNCTION("""COMPUTED_VALUE"""),"حاره الجبانه بجوار جامع الشهداء منزل سعد ابو زهره")</f>
        <v>حاره الجبانه بجوار جامع الشهداء منزل سعد ابو زهره</v>
      </c>
      <c r="C802" s="3" t="str">
        <f ca="1">IFERROR(__xludf.DUMMYFUNCTION("""COMPUTED_VALUE"""),"01210978694")</f>
        <v>01210978694</v>
      </c>
      <c r="D802" s="4" t="str">
        <f ca="1">IFERROR(__xludf.DUMMYFUNCTION("""COMPUTED_VALUE"""),"27502051203965")</f>
        <v>27502051203965</v>
      </c>
      <c r="E802" s="5">
        <f ca="1">IFERROR(__xludf.DUMMYFUNCTION("""COMPUTED_VALUE"""),177.5)</f>
        <v>177.5</v>
      </c>
      <c r="F802" s="6" t="str">
        <f ca="1">IFERROR(__xludf.DUMMYFUNCTION("""COMPUTED_VALUE"""),"غساله عاديه مستعمله")</f>
        <v>غساله عاديه مستعمله</v>
      </c>
      <c r="G802">
        <v>1</v>
      </c>
    </row>
    <row r="803" spans="1:7" x14ac:dyDescent="0.25">
      <c r="A803" s="3" t="str">
        <f ca="1">IFERROR(__xludf.DUMMYFUNCTION("""COMPUTED_VALUE"""),"سلوى عبدالله محمد على")</f>
        <v>سلوى عبدالله محمد على</v>
      </c>
      <c r="B803" s="3" t="str">
        <f ca="1">IFERROR(__xludf.DUMMYFUNCTION("""COMPUTED_VALUE"""),"بين بلقاس و الشوامى عند كوبرى الزهيرى")</f>
        <v>بين بلقاس و الشوامى عند كوبرى الزهيرى</v>
      </c>
      <c r="C803" s="3" t="str">
        <f ca="1">IFERROR(__xludf.DUMMYFUNCTION("""COMPUTED_VALUE"""),"01090927664")</f>
        <v>01090927664</v>
      </c>
      <c r="D803" s="4" t="str">
        <f ca="1">IFERROR(__xludf.DUMMYFUNCTION("""COMPUTED_VALUE"""),"26605251202181")</f>
        <v>26605251202181</v>
      </c>
      <c r="E803" s="5"/>
      <c r="F803" s="6"/>
      <c r="G803">
        <v>1</v>
      </c>
    </row>
    <row r="804" spans="1:7" x14ac:dyDescent="0.25">
      <c r="A804" s="3" t="str">
        <f ca="1">IFERROR(__xludf.DUMMYFUNCTION("""COMPUTED_VALUE"""),"سماح رمضان محمد رزق")</f>
        <v>سماح رمضان محمد رزق</v>
      </c>
      <c r="B804" s="3" t="str">
        <f ca="1">IFERROR(__xludf.DUMMYFUNCTION("""COMPUTED_VALUE"""),"جانب مخرطة صبري عند جامع عزبة جاد")</f>
        <v>جانب مخرطة صبري عند جامع عزبة جاد</v>
      </c>
      <c r="C804" s="3" t="str">
        <f ca="1">IFERROR(__xludf.DUMMYFUNCTION("""COMPUTED_VALUE"""),"01015417841")</f>
        <v>01015417841</v>
      </c>
      <c r="D804" s="4" t="str">
        <f ca="1">IFERROR(__xludf.DUMMYFUNCTION("""COMPUTED_VALUE"""),"28301201205447")</f>
        <v>28301201205447</v>
      </c>
      <c r="E804" s="5">
        <f ca="1">IFERROR(__xludf.DUMMYFUNCTION("""COMPUTED_VALUE"""),177.5)</f>
        <v>177.5</v>
      </c>
      <c r="F804" s="6"/>
      <c r="G804">
        <v>1</v>
      </c>
    </row>
    <row r="805" spans="1:7" x14ac:dyDescent="0.25">
      <c r="A805" s="3" t="str">
        <f ca="1">IFERROR(__xludf.DUMMYFUNCTION("""COMPUTED_VALUE"""),"سميره زكريا محمد سرحان")</f>
        <v>سميره زكريا محمد سرحان</v>
      </c>
      <c r="B805" s="3" t="str">
        <f ca="1">IFERROR(__xludf.DUMMYFUNCTION("""COMPUTED_VALUE"""),"الملعب/يمزل الباشا ربيع عند مصنع الكحك")</f>
        <v>الملعب/يمزل الباشا ربيع عند مصنع الكحك</v>
      </c>
      <c r="C805" s="3" t="str">
        <f ca="1">IFERROR(__xludf.DUMMYFUNCTION("""COMPUTED_VALUE"""),"01005264224")</f>
        <v>01005264224</v>
      </c>
      <c r="D805" s="4" t="str">
        <f ca="1">IFERROR(__xludf.DUMMYFUNCTION("""COMPUTED_VALUE"""),"25201281201123")</f>
        <v>25201281201123</v>
      </c>
      <c r="E805" s="5">
        <f ca="1">IFERROR(__xludf.DUMMYFUNCTION("""COMPUTED_VALUE"""),152.5)</f>
        <v>152.5</v>
      </c>
      <c r="F805" s="6"/>
      <c r="G805">
        <v>1</v>
      </c>
    </row>
    <row r="806" spans="1:7" x14ac:dyDescent="0.25">
      <c r="A806" s="3" t="str">
        <f ca="1">IFERROR(__xludf.DUMMYFUNCTION("""COMPUTED_VALUE"""),"شلبيه شعيشع محمد خفاجه")</f>
        <v>شلبيه شعيشع محمد خفاجه</v>
      </c>
      <c r="B806" s="3" t="str">
        <f ca="1">IFERROR(__xludf.DUMMYFUNCTION("""COMPUTED_VALUE"""),"شارع التوحيد")</f>
        <v>شارع التوحيد</v>
      </c>
      <c r="C806" s="3" t="str">
        <f ca="1">IFERROR(__xludf.DUMMYFUNCTION("""COMPUTED_VALUE"""),"00502797383")</f>
        <v>00502797383</v>
      </c>
      <c r="D806" s="4" t="str">
        <f ca="1">IFERROR(__xludf.DUMMYFUNCTION("""COMPUTED_VALUE"""),"25609031201526")</f>
        <v>25609031201526</v>
      </c>
      <c r="E806" s="5"/>
      <c r="F806" s="6"/>
      <c r="G806">
        <v>1</v>
      </c>
    </row>
    <row r="807" spans="1:7" ht="30" x14ac:dyDescent="0.25">
      <c r="A807" s="3" t="str">
        <f ca="1">IFERROR(__xludf.DUMMYFUNCTION("""COMPUTED_VALUE"""),"صابرين عوض عبدالقادر عطوه")</f>
        <v>صابرين عوض عبدالقادر عطوه</v>
      </c>
      <c r="B807" s="3" t="str">
        <f ca="1">IFERROR(__xludf.DUMMYFUNCTION("""COMPUTED_VALUE"""),"اخر الاسفلت عند مصنع الحصير")</f>
        <v>اخر الاسفلت عند مصنع الحصير</v>
      </c>
      <c r="C807" s="3" t="str">
        <f ca="1">IFERROR(__xludf.DUMMYFUNCTION("""COMPUTED_VALUE"""),"01097074349")</f>
        <v>01097074349</v>
      </c>
      <c r="D807" s="4" t="str">
        <f ca="1">IFERROR(__xludf.DUMMYFUNCTION("""COMPUTED_VALUE"""),"28109271203206")</f>
        <v>28109271203206</v>
      </c>
      <c r="E807" s="5">
        <f ca="1">IFERROR(__xludf.DUMMYFUNCTION("""COMPUTED_VALUE"""),177.5)</f>
        <v>177.5</v>
      </c>
      <c r="F807" s="6" t="str">
        <f ca="1">IFERROR(__xludf.DUMMYFUNCTION("""COMPUTED_VALUE"""),"مروحه مكتب مستعمله")</f>
        <v>مروحه مكتب مستعمله</v>
      </c>
      <c r="G807">
        <v>1</v>
      </c>
    </row>
    <row r="808" spans="1:7" x14ac:dyDescent="0.25">
      <c r="A808" s="3" t="str">
        <f ca="1">IFERROR(__xludf.DUMMYFUNCTION("""COMPUTED_VALUE"""),"صباح عبد الصادق عبد الحميد")</f>
        <v>صباح عبد الصادق عبد الحميد</v>
      </c>
      <c r="B808" s="3" t="str">
        <f ca="1">IFERROR(__xludf.DUMMYFUNCTION("""COMPUTED_VALUE"""),"ش. الدكتور علاء ")</f>
        <v xml:space="preserve">ش. الدكتور علاء </v>
      </c>
      <c r="C808" s="3" t="str">
        <f ca="1">IFERROR(__xludf.DUMMYFUNCTION("""COMPUTED_VALUE"""),"01096977673")</f>
        <v>01096977673</v>
      </c>
      <c r="D808" s="4" t="str">
        <f ca="1">IFERROR(__xludf.DUMMYFUNCTION("""COMPUTED_VALUE"""),"27810231202483")</f>
        <v>27810231202483</v>
      </c>
      <c r="E808" s="5"/>
      <c r="F808" s="6" t="str">
        <f ca="1">IFERROR(__xludf.DUMMYFUNCTION("""COMPUTED_VALUE"""),"سرير خشب120")</f>
        <v>سرير خشب120</v>
      </c>
      <c r="G808">
        <v>1</v>
      </c>
    </row>
    <row r="809" spans="1:7" x14ac:dyDescent="0.25">
      <c r="A809" s="3" t="str">
        <f ca="1">IFERROR(__xludf.DUMMYFUNCTION("""COMPUTED_VALUE"""),"صباح عبد الفضيل السعيد محمد")</f>
        <v>صباح عبد الفضيل السعيد محمد</v>
      </c>
      <c r="B809" s="3" t="str">
        <f ca="1">IFERROR(__xludf.DUMMYFUNCTION("""COMPUTED_VALUE"""),"خلف موقف جمصه حي عز الدين")</f>
        <v>خلف موقف جمصه حي عز الدين</v>
      </c>
      <c r="C809" s="3" t="str">
        <f ca="1">IFERROR(__xludf.DUMMYFUNCTION("""COMPUTED_VALUE"""),"01005789880")</f>
        <v>01005789880</v>
      </c>
      <c r="D809" s="4"/>
      <c r="E809" s="5">
        <f ca="1">IFERROR(__xludf.DUMMYFUNCTION("""COMPUTED_VALUE"""),355)</f>
        <v>355</v>
      </c>
      <c r="F809" s="6"/>
      <c r="G809">
        <v>1</v>
      </c>
    </row>
    <row r="810" spans="1:7" x14ac:dyDescent="0.25">
      <c r="A810" s="3" t="str">
        <f ca="1">IFERROR(__xludf.DUMMYFUNCTION("""COMPUTED_VALUE"""),"صباح عزت عبدالهادى عبدالله")</f>
        <v>صباح عزت عبدالهادى عبدالله</v>
      </c>
      <c r="B810" s="3" t="str">
        <f ca="1">IFERROR(__xludf.DUMMYFUNCTION("""COMPUTED_VALUE"""),"اخر شارع في ارض ابو دسوقي بيت الحج بكر")</f>
        <v>اخر شارع في ارض ابو دسوقي بيت الحج بكر</v>
      </c>
      <c r="C810" s="3" t="str">
        <f ca="1">IFERROR(__xludf.DUMMYFUNCTION("""COMPUTED_VALUE"""),"01013276226")</f>
        <v>01013276226</v>
      </c>
      <c r="D810" s="4" t="str">
        <f ca="1">IFERROR(__xludf.DUMMYFUNCTION("""COMPUTED_VALUE"""),"28309051203042")</f>
        <v>28309051203042</v>
      </c>
      <c r="E810" s="5">
        <f ca="1">IFERROR(__xludf.DUMMYFUNCTION("""COMPUTED_VALUE"""),257.5)</f>
        <v>257.5</v>
      </c>
      <c r="F810" s="6" t="str">
        <f ca="1">IFERROR(__xludf.DUMMYFUNCTION("""COMPUTED_VALUE"""),"خلاط مستعمل")</f>
        <v>خلاط مستعمل</v>
      </c>
      <c r="G810">
        <v>1</v>
      </c>
    </row>
    <row r="811" spans="1:7" ht="30" x14ac:dyDescent="0.25">
      <c r="A811" s="3" t="str">
        <f ca="1">IFERROR(__xludf.DUMMYFUNCTION("""COMPUTED_VALUE"""),"عايده محمد عبد الفتاح ابراهيم")</f>
        <v>عايده محمد عبد الفتاح ابراهيم</v>
      </c>
      <c r="B811" s="3" t="str">
        <f ca="1">IFERROR(__xludf.DUMMYFUNCTION("""COMPUTED_VALUE"""),"العماره الاولى شقه رقم 6 الدور الثالث")</f>
        <v>العماره الاولى شقه رقم 6 الدور الثالث</v>
      </c>
      <c r="C811" s="3" t="str">
        <f ca="1">IFERROR(__xludf.DUMMYFUNCTION("""COMPUTED_VALUE"""),"01023688925")</f>
        <v>01023688925</v>
      </c>
      <c r="D811" s="4" t="str">
        <f ca="1">IFERROR(__xludf.DUMMYFUNCTION("""COMPUTED_VALUE"""),"27411191200529")</f>
        <v>27411191200529</v>
      </c>
      <c r="E811" s="5">
        <f ca="1">IFERROR(__xludf.DUMMYFUNCTION("""COMPUTED_VALUE"""),177.5)</f>
        <v>177.5</v>
      </c>
      <c r="F811" s="6" t="str">
        <f ca="1">IFERROR(__xludf.DUMMYFUNCTION("""COMPUTED_VALUE"""),"غساله عاديه مستعمله")</f>
        <v>غساله عاديه مستعمله</v>
      </c>
      <c r="G811">
        <v>1</v>
      </c>
    </row>
    <row r="812" spans="1:7" x14ac:dyDescent="0.25">
      <c r="A812" s="3" t="str">
        <f ca="1">IFERROR(__xludf.DUMMYFUNCTION("""COMPUTED_VALUE"""),"عربي محيسن على درويش")</f>
        <v>عربي محيسن على درويش</v>
      </c>
      <c r="B812" s="3" t="str">
        <f ca="1">IFERROR(__xludf.DUMMYFUNCTION("""COMPUTED_VALUE"""),"عزبة لبنان - ش الماكينة القديمة")</f>
        <v>عزبة لبنان - ش الماكينة القديمة</v>
      </c>
      <c r="C812" s="3" t="str">
        <f ca="1">IFERROR(__xludf.DUMMYFUNCTION("""COMPUTED_VALUE"""),"01010764556")</f>
        <v>01010764556</v>
      </c>
      <c r="D812" s="4" t="str">
        <f ca="1">IFERROR(__xludf.DUMMYFUNCTION("""COMPUTED_VALUE"""),"25510282100552")</f>
        <v>25510282100552</v>
      </c>
      <c r="E812" s="5"/>
      <c r="F812" s="6"/>
      <c r="G812">
        <v>1</v>
      </c>
    </row>
    <row r="813" spans="1:7" x14ac:dyDescent="0.25">
      <c r="A813" s="3" t="str">
        <f ca="1">IFERROR(__xludf.DUMMYFUNCTION("""COMPUTED_VALUE"""),"عزه عوض محمد يوسف")</f>
        <v>عزه عوض محمد يوسف</v>
      </c>
      <c r="B813" s="3" t="str">
        <f ca="1">IFERROR(__xludf.DUMMYFUNCTION("""COMPUTED_VALUE"""),"مساكن عند الجمعيه الشرعيه الدور الخامس")</f>
        <v>مساكن عند الجمعيه الشرعيه الدور الخامس</v>
      </c>
      <c r="C813" s="3" t="str">
        <f ca="1">IFERROR(__xludf.DUMMYFUNCTION("""COMPUTED_VALUE"""),"01021390049")</f>
        <v>01021390049</v>
      </c>
      <c r="D813" s="4" t="str">
        <f ca="1">IFERROR(__xludf.DUMMYFUNCTION("""COMPUTED_VALUE"""),"28407221203885")</f>
        <v>28407221203885</v>
      </c>
      <c r="E813" s="5">
        <f ca="1">IFERROR(__xludf.DUMMYFUNCTION("""COMPUTED_VALUE"""),257.5)</f>
        <v>257.5</v>
      </c>
      <c r="F813" s="6"/>
      <c r="G813">
        <v>1</v>
      </c>
    </row>
    <row r="814" spans="1:7" ht="30" x14ac:dyDescent="0.25">
      <c r="A814" s="3" t="str">
        <f ca="1">IFERROR(__xludf.DUMMYFUNCTION("""COMPUTED_VALUE"""),"عليمه محمد ابراهيم أبو النجا")</f>
        <v>عليمه محمد ابراهيم أبو النجا</v>
      </c>
      <c r="B814" s="3" t="str">
        <f ca="1">IFERROR(__xludf.DUMMYFUNCTION("""COMPUTED_VALUE"""),"النيل عند البنزينه عماره الحاج عرابى سليمان على الاسفلت يسال على ام ادم")</f>
        <v>النيل عند البنزينه عماره الحاج عرابى سليمان على الاسفلت يسال على ام ادم</v>
      </c>
      <c r="C814" s="3" t="str">
        <f ca="1">IFERROR(__xludf.DUMMYFUNCTION("""COMPUTED_VALUE"""),"01002889962")</f>
        <v>01002889962</v>
      </c>
      <c r="D814" s="4" t="str">
        <f ca="1">IFERROR(__xludf.DUMMYFUNCTION("""COMPUTED_VALUE"""),"29008091201941")</f>
        <v>29008091201941</v>
      </c>
      <c r="E814" s="5">
        <f ca="1">IFERROR(__xludf.DUMMYFUNCTION("""COMPUTED_VALUE"""),177.5)</f>
        <v>177.5</v>
      </c>
      <c r="F814" s="6"/>
      <c r="G814">
        <v>1</v>
      </c>
    </row>
    <row r="815" spans="1:7" x14ac:dyDescent="0.25">
      <c r="A815" s="3" t="str">
        <f ca="1">IFERROR(__xludf.DUMMYFUNCTION("""COMPUTED_VALUE"""),"عوضيه محمد القصبى منسى")</f>
        <v>عوضيه محمد القصبى منسى</v>
      </c>
      <c r="B815" s="3" t="str">
        <f ca="1">IFERROR(__xludf.DUMMYFUNCTION("""COMPUTED_VALUE"""),"الشارع اللي قبل ص د/سوزي البيت ع اليمين")</f>
        <v>الشارع اللي قبل ص د/سوزي البيت ع اليمين</v>
      </c>
      <c r="C815" s="3" t="str">
        <f ca="1">IFERROR(__xludf.DUMMYFUNCTION("""COMPUTED_VALUE"""),"01009314217")</f>
        <v>01009314217</v>
      </c>
      <c r="D815" s="4" t="str">
        <f ca="1">IFERROR(__xludf.DUMMYFUNCTION("""COMPUTED_VALUE"""),"25408041200922")</f>
        <v>25408041200922</v>
      </c>
      <c r="E815" s="5"/>
      <c r="F815" s="6" t="str">
        <f ca="1">IFERROR(__xludf.DUMMYFUNCTION("""COMPUTED_VALUE"""),"سخان مستعمل")</f>
        <v>سخان مستعمل</v>
      </c>
      <c r="G815">
        <v>1</v>
      </c>
    </row>
    <row r="816" spans="1:7" ht="30" x14ac:dyDescent="0.25">
      <c r="A816" s="3" t="str">
        <f ca="1">IFERROR(__xludf.DUMMYFUNCTION("""COMPUTED_VALUE"""),"فاطمه حامد عبدالباري احمد")</f>
        <v>فاطمه حامد عبدالباري احمد</v>
      </c>
      <c r="B816" s="3" t="str">
        <f ca="1">IFERROR(__xludf.DUMMYFUNCTION("""COMPUTED_VALUE"""),"شارع المجمع بجوار ا/رفعت ابو امام يسال ع بت ام طارق")</f>
        <v>شارع المجمع بجوار ا/رفعت ابو امام يسال ع بت ام طارق</v>
      </c>
      <c r="C816" s="3" t="str">
        <f ca="1">IFERROR(__xludf.DUMMYFUNCTION("""COMPUTED_VALUE"""),"01099714014")</f>
        <v>01099714014</v>
      </c>
      <c r="D816" s="4" t="str">
        <f ca="1">IFERROR(__xludf.DUMMYFUNCTION("""COMPUTED_VALUE"""),"27010291202303")</f>
        <v>27010291202303</v>
      </c>
      <c r="E816" s="5"/>
      <c r="F816" s="6" t="str">
        <f ca="1">IFERROR(__xludf.DUMMYFUNCTION("""COMPUTED_VALUE"""),"غسالة هاف مستعمله")</f>
        <v>غسالة هاف مستعمله</v>
      </c>
      <c r="G816">
        <v>1</v>
      </c>
    </row>
    <row r="817" spans="1:7" x14ac:dyDescent="0.25">
      <c r="A817" s="3" t="str">
        <f ca="1">IFERROR(__xludf.DUMMYFUNCTION("""COMPUTED_VALUE"""),"فاطمه عبدالحى عيسى على")</f>
        <v>فاطمه عبدالحى عيسى على</v>
      </c>
      <c r="B817" s="3" t="str">
        <f ca="1">IFERROR(__xludf.DUMMYFUNCTION("""COMPUTED_VALUE"""),"بجوار كشك الكارتة يسال ع ام عوض")</f>
        <v>بجوار كشك الكارتة يسال ع ام عوض</v>
      </c>
      <c r="C817" s="3" t="str">
        <f ca="1">IFERROR(__xludf.DUMMYFUNCTION("""COMPUTED_VALUE"""),"01274277596")</f>
        <v>01274277596</v>
      </c>
      <c r="D817" s="4" t="str">
        <f ca="1">IFERROR(__xludf.DUMMYFUNCTION("""COMPUTED_VALUE"""),"26305291202245")</f>
        <v>26305291202245</v>
      </c>
      <c r="E817" s="5">
        <f ca="1">IFERROR(__xludf.DUMMYFUNCTION("""COMPUTED_VALUE"""),257.5)</f>
        <v>257.5</v>
      </c>
      <c r="F817" s="6"/>
      <c r="G817">
        <v>1</v>
      </c>
    </row>
    <row r="818" spans="1:7" ht="30" x14ac:dyDescent="0.25">
      <c r="A818" s="3" t="str">
        <f ca="1">IFERROR(__xludf.DUMMYFUNCTION("""COMPUTED_VALUE"""),"فاطمه عبوده عبدالله جوهر")</f>
        <v>فاطمه عبوده عبدالله جوهر</v>
      </c>
      <c r="B818" s="3" t="str">
        <f ca="1">IFERROR(__xludf.DUMMYFUNCTION("""COMPUTED_VALUE"""),"بجوار مسجد الشعراوى")</f>
        <v>بجوار مسجد الشعراوى</v>
      </c>
      <c r="C818" s="3" t="str">
        <f ca="1">IFERROR(__xludf.DUMMYFUNCTION("""COMPUTED_VALUE"""),"01028104786")</f>
        <v>01028104786</v>
      </c>
      <c r="D818" s="4" t="str">
        <f ca="1">IFERROR(__xludf.DUMMYFUNCTION("""COMPUTED_VALUE"""),"28203271203903")</f>
        <v>28203271203903</v>
      </c>
      <c r="E818" s="5">
        <f ca="1">IFERROR(__xludf.DUMMYFUNCTION("""COMPUTED_VALUE"""),257.5)</f>
        <v>257.5</v>
      </c>
      <c r="F818" s="6" t="str">
        <f ca="1">IFERROR(__xludf.DUMMYFUNCTION("""COMPUTED_VALUE"""),"غساله عاديه مستعمله")</f>
        <v>غساله عاديه مستعمله</v>
      </c>
      <c r="G818">
        <v>1</v>
      </c>
    </row>
    <row r="819" spans="1:7" x14ac:dyDescent="0.25">
      <c r="A819" s="3" t="str">
        <f ca="1">IFERROR(__xludf.DUMMYFUNCTION("""COMPUTED_VALUE"""),"فهيمه محمد احمد سليم")</f>
        <v>فهيمه محمد احمد سليم</v>
      </c>
      <c r="B819" s="3" t="str">
        <f ca="1">IFERROR(__xludf.DUMMYFUNCTION("""COMPUTED_VALUE"""),"بجوار مسجد المدينه المنوره")</f>
        <v>بجوار مسجد المدينه المنوره</v>
      </c>
      <c r="C819" s="3" t="str">
        <f ca="1">IFERROR(__xludf.DUMMYFUNCTION("""COMPUTED_VALUE"""),"01030929819")</f>
        <v>01030929819</v>
      </c>
      <c r="D819" s="4" t="str">
        <f ca="1">IFERROR(__xludf.DUMMYFUNCTION("""COMPUTED_VALUE"""),"24010251300867")</f>
        <v>24010251300867</v>
      </c>
      <c r="E819" s="5">
        <f ca="1">IFERROR(__xludf.DUMMYFUNCTION("""COMPUTED_VALUE"""),177.5)</f>
        <v>177.5</v>
      </c>
      <c r="F819" s="6"/>
      <c r="G819">
        <v>1</v>
      </c>
    </row>
    <row r="820" spans="1:7" x14ac:dyDescent="0.25">
      <c r="A820" s="3" t="str">
        <f ca="1">IFERROR(__xludf.DUMMYFUNCTION("""COMPUTED_VALUE"""),"كريمه مصطفى عبدالهادى")</f>
        <v>كريمه مصطفى عبدالهادى</v>
      </c>
      <c r="B820" s="3" t="str">
        <f ca="1">IFERROR(__xludf.DUMMYFUNCTION("""COMPUTED_VALUE"""),"خلف بنك القاهرة")</f>
        <v>خلف بنك القاهرة</v>
      </c>
      <c r="C820" s="3" t="str">
        <f ca="1">IFERROR(__xludf.DUMMYFUNCTION("""COMPUTED_VALUE"""),"01018577845")</f>
        <v>01018577845</v>
      </c>
      <c r="D820" s="4" t="str">
        <f ca="1">IFERROR(__xludf.DUMMYFUNCTION("""COMPUTED_VALUE"""),"25811231201487")</f>
        <v>25811231201487</v>
      </c>
      <c r="E820" s="5"/>
      <c r="F820" s="6"/>
      <c r="G820">
        <v>1</v>
      </c>
    </row>
    <row r="821" spans="1:7" x14ac:dyDescent="0.25">
      <c r="A821" s="3" t="str">
        <f ca="1">IFERROR(__xludf.DUMMYFUNCTION("""COMPUTED_VALUE"""),"ليلى عبد النبى ابراهيم عثمان")</f>
        <v>ليلى عبد النبى ابراهيم عثمان</v>
      </c>
      <c r="B821" s="3" t="str">
        <f ca="1">IFERROR(__xludf.DUMMYFUNCTION("""COMPUTED_VALUE"""),"عند محل سيدى غازى الشارع اللى جنبه")</f>
        <v>عند محل سيدى غازى الشارع اللى جنبه</v>
      </c>
      <c r="C821" s="3" t="str">
        <f ca="1">IFERROR(__xludf.DUMMYFUNCTION("""COMPUTED_VALUE"""),"01022615998")</f>
        <v>01022615998</v>
      </c>
      <c r="D821" s="4" t="str">
        <f ca="1">IFERROR(__xludf.DUMMYFUNCTION("""COMPUTED_VALUE"""),"24501151202829")</f>
        <v>24501151202829</v>
      </c>
      <c r="E821" s="5">
        <f ca="1">IFERROR(__xludf.DUMMYFUNCTION("""COMPUTED_VALUE"""),177.5)</f>
        <v>177.5</v>
      </c>
      <c r="F821" s="6" t="str">
        <f ca="1">IFERROR(__xludf.DUMMYFUNCTION("""COMPUTED_VALUE"""),"ثلاجه  مستعمله")</f>
        <v>ثلاجه  مستعمله</v>
      </c>
      <c r="G821">
        <v>1</v>
      </c>
    </row>
    <row r="822" spans="1:7" ht="30" x14ac:dyDescent="0.25">
      <c r="A822" s="3" t="str">
        <f ca="1">IFERROR(__xludf.DUMMYFUNCTION("""COMPUTED_VALUE"""),"ماجدة ابوالمعاطي محمد رزق")</f>
        <v>ماجدة ابوالمعاطي محمد رزق</v>
      </c>
      <c r="B822" s="3" t="str">
        <f ca="1">IFERROR(__xludf.DUMMYFUNCTION("""COMPUTED_VALUE"""),"بجوار مكتب الصحه ")</f>
        <v xml:space="preserve">بجوار مكتب الصحه </v>
      </c>
      <c r="C822" s="3" t="str">
        <f ca="1">IFERROR(__xludf.DUMMYFUNCTION("""COMPUTED_VALUE"""),"01019073027")</f>
        <v>01019073027</v>
      </c>
      <c r="D822" s="4" t="str">
        <f ca="1">IFERROR(__xludf.DUMMYFUNCTION("""COMPUTED_VALUE"""),"27010221202462")</f>
        <v>27010221202462</v>
      </c>
      <c r="E822" s="5">
        <f ca="1">IFERROR(__xludf.DUMMYFUNCTION("""COMPUTED_VALUE"""),177.5)</f>
        <v>177.5</v>
      </c>
      <c r="F822" s="6" t="str">
        <f ca="1">IFERROR(__xludf.DUMMYFUNCTION("""COMPUTED_VALUE"""),"بتوجاز مسطح مستعمل")</f>
        <v>بتوجاز مسطح مستعمل</v>
      </c>
      <c r="G822">
        <v>1</v>
      </c>
    </row>
    <row r="823" spans="1:7" x14ac:dyDescent="0.25">
      <c r="A823" s="3" t="str">
        <f ca="1">IFERROR(__xludf.DUMMYFUNCTION("""COMPUTED_VALUE"""),"ماجده بكر مصطفى البشير")</f>
        <v>ماجده بكر مصطفى البشير</v>
      </c>
      <c r="B823" s="3" t="str">
        <f ca="1">IFERROR(__xludf.DUMMYFUNCTION("""COMPUTED_VALUE"""),"منزل ايهاب ابو رزق بتاع الطعمية")</f>
        <v>منزل ايهاب ابو رزق بتاع الطعمية</v>
      </c>
      <c r="C823" s="3" t="str">
        <f ca="1">IFERROR(__xludf.DUMMYFUNCTION("""COMPUTED_VALUE"""),"01017768763")</f>
        <v>01017768763</v>
      </c>
      <c r="D823" s="4" t="str">
        <f ca="1">IFERROR(__xludf.DUMMYFUNCTION("""COMPUTED_VALUE"""),"28503091201582")</f>
        <v>28503091201582</v>
      </c>
      <c r="E823" s="5">
        <f ca="1">IFERROR(__xludf.DUMMYFUNCTION("""COMPUTED_VALUE"""),177.5)</f>
        <v>177.5</v>
      </c>
      <c r="F823" s="6"/>
      <c r="G823">
        <v>1</v>
      </c>
    </row>
    <row r="824" spans="1:7" ht="30" x14ac:dyDescent="0.25">
      <c r="A824" s="3" t="str">
        <f ca="1">IFERROR(__xludf.DUMMYFUNCTION("""COMPUTED_VALUE"""),"ماجده صلاح عبدالمنعم احمد")</f>
        <v>ماجده صلاح عبدالمنعم احمد</v>
      </c>
      <c r="B824" s="3" t="str">
        <f ca="1">IFERROR(__xludf.DUMMYFUNCTION("""COMPUTED_VALUE"""),"اعلي مطعم السوالمي")</f>
        <v>اعلي مطعم السوالمي</v>
      </c>
      <c r="C824" s="3" t="str">
        <f ca="1">IFERROR(__xludf.DUMMYFUNCTION("""COMPUTED_VALUE"""),"01012460766")</f>
        <v>01012460766</v>
      </c>
      <c r="D824" s="4" t="str">
        <f ca="1">IFERROR(__xludf.DUMMYFUNCTION("""COMPUTED_VALUE"""),"28111021202721")</f>
        <v>28111021202721</v>
      </c>
      <c r="E824" s="5">
        <f ca="1">IFERROR(__xludf.DUMMYFUNCTION("""COMPUTED_VALUE"""),177.5)</f>
        <v>177.5</v>
      </c>
      <c r="F824" s="6" t="str">
        <f ca="1">IFERROR(__xludf.DUMMYFUNCTION("""COMPUTED_VALUE"""),"فرن غاز
انبوبة")</f>
        <v>فرن غاز
انبوبة</v>
      </c>
      <c r="G824">
        <v>1</v>
      </c>
    </row>
    <row r="825" spans="1:7" ht="30" x14ac:dyDescent="0.25">
      <c r="A825" s="3" t="str">
        <f ca="1">IFERROR(__xludf.DUMMYFUNCTION("""COMPUTED_VALUE"""),"محمد ابراهيم الدسوقي المغازي احمد ")</f>
        <v xml:space="preserve">محمد ابراهيم الدسوقي المغازي احمد </v>
      </c>
      <c r="B825" s="3" t="str">
        <f ca="1">IFERROR(__xludf.DUMMYFUNCTION("""COMPUTED_VALUE"""),"عند المكوجي بعد شارع مسجد ابو لحسن")</f>
        <v>عند المكوجي بعد شارع مسجد ابو لحسن</v>
      </c>
      <c r="C825" s="3" t="str">
        <f ca="1">IFERROR(__xludf.DUMMYFUNCTION("""COMPUTED_VALUE"""),"01009479815")</f>
        <v>01009479815</v>
      </c>
      <c r="D825" s="4" t="str">
        <f ca="1">IFERROR(__xludf.DUMMYFUNCTION("""COMPUTED_VALUE"""),"26404231201876")</f>
        <v>26404231201876</v>
      </c>
      <c r="E825" s="5"/>
      <c r="F825" s="6" t="str">
        <f ca="1">IFERROR(__xludf.DUMMYFUNCTION("""COMPUTED_VALUE"""),"ثلاجه  مستعمله
غساله هاف")</f>
        <v>ثلاجه  مستعمله
غساله هاف</v>
      </c>
      <c r="G825">
        <v>1</v>
      </c>
    </row>
    <row r="826" spans="1:7" ht="30" x14ac:dyDescent="0.25">
      <c r="A826" s="3" t="str">
        <f ca="1">IFERROR(__xludf.DUMMYFUNCTION("""COMPUTED_VALUE"""),"محمد على امام الحماقي")</f>
        <v>محمد على امام الحماقي</v>
      </c>
      <c r="B826" s="3" t="str">
        <f ca="1">IFERROR(__xludf.DUMMYFUNCTION("""COMPUTED_VALUE"""),"عماره رقم 1 شقه رقم 10")</f>
        <v>عماره رقم 1 شقه رقم 10</v>
      </c>
      <c r="C826" s="3" t="str">
        <f ca="1">IFERROR(__xludf.DUMMYFUNCTION("""COMPUTED_VALUE"""),"01002826778")</f>
        <v>01002826778</v>
      </c>
      <c r="D826" s="4" t="str">
        <f ca="1">IFERROR(__xludf.DUMMYFUNCTION("""COMPUTED_VALUE"""),"26710301202739")</f>
        <v>26710301202739</v>
      </c>
      <c r="E826" s="5"/>
      <c r="F826" s="6" t="str">
        <f ca="1">IFERROR(__xludf.DUMMYFUNCTION("""COMPUTED_VALUE"""),"سرير خشب120
مرتبه 120 سم")</f>
        <v>سرير خشب120
مرتبه 120 سم</v>
      </c>
      <c r="G826">
        <v>1</v>
      </c>
    </row>
    <row r="827" spans="1:7" x14ac:dyDescent="0.25">
      <c r="A827" s="3" t="str">
        <f ca="1">IFERROR(__xludf.DUMMYFUNCTION("""COMPUTED_VALUE"""),"منال احمد محمد السيد")</f>
        <v>منال احمد محمد السيد</v>
      </c>
      <c r="B827" s="3" t="str">
        <f ca="1">IFERROR(__xludf.DUMMYFUNCTION("""COMPUTED_VALUE"""),"بجوار بقاله شومان")</f>
        <v>بجوار بقاله شومان</v>
      </c>
      <c r="C827" s="3" t="str">
        <f ca="1">IFERROR(__xludf.DUMMYFUNCTION("""COMPUTED_VALUE"""),"01015460995")</f>
        <v>01015460995</v>
      </c>
      <c r="D827" s="4" t="str">
        <f ca="1">IFERROR(__xludf.DUMMYFUNCTION("""COMPUTED_VALUE"""),"26505171201783")</f>
        <v>26505171201783</v>
      </c>
      <c r="E827" s="5"/>
      <c r="F827" s="6"/>
      <c r="G827">
        <v>1</v>
      </c>
    </row>
    <row r="828" spans="1:7" x14ac:dyDescent="0.25">
      <c r="A828" s="3" t="str">
        <f ca="1">IFERROR(__xludf.DUMMYFUNCTION("""COMPUTED_VALUE"""),"منى رمضان محمد رزق")</f>
        <v>منى رمضان محمد رزق</v>
      </c>
      <c r="B828" s="3" t="str">
        <f ca="1">IFERROR(__xludf.DUMMYFUNCTION("""COMPUTED_VALUE"""),"اخر شارع المشيوخ شمال عن الموقف")</f>
        <v>اخر شارع المشيوخ شمال عن الموقف</v>
      </c>
      <c r="C828" s="3" t="str">
        <f ca="1">IFERROR(__xludf.DUMMYFUNCTION("""COMPUTED_VALUE"""),"01283889039")</f>
        <v>01283889039</v>
      </c>
      <c r="D828" s="4" t="str">
        <f ca="1">IFERROR(__xludf.DUMMYFUNCTION("""COMPUTED_VALUE"""),"27307011205364")</f>
        <v>27307011205364</v>
      </c>
      <c r="E828" s="5"/>
      <c r="F828" s="6"/>
      <c r="G828">
        <v>1</v>
      </c>
    </row>
    <row r="829" spans="1:7" x14ac:dyDescent="0.25">
      <c r="A829" s="3" t="str">
        <f ca="1">IFERROR(__xludf.DUMMYFUNCTION("""COMPUTED_VALUE"""),"ميرفت محمد احمد محمد")</f>
        <v>ميرفت محمد احمد محمد</v>
      </c>
      <c r="B829" s="3" t="str">
        <f ca="1">IFERROR(__xludf.DUMMYFUNCTION("""COMPUTED_VALUE"""),"بجوار جامع ابو الحسن")</f>
        <v>بجوار جامع ابو الحسن</v>
      </c>
      <c r="C829" s="3" t="str">
        <f ca="1">IFERROR(__xludf.DUMMYFUNCTION("""COMPUTED_VALUE"""),"01020538249")</f>
        <v>01020538249</v>
      </c>
      <c r="D829" s="4" t="str">
        <f ca="1">IFERROR(__xludf.DUMMYFUNCTION("""COMPUTED_VALUE"""),"27103101202921")</f>
        <v>27103101202921</v>
      </c>
      <c r="E829" s="5">
        <f ca="1">IFERROR(__xludf.DUMMYFUNCTION("""COMPUTED_VALUE"""),257.5)</f>
        <v>257.5</v>
      </c>
      <c r="F829" s="6" t="str">
        <f ca="1">IFERROR(__xludf.DUMMYFUNCTION("""COMPUTED_VALUE"""),"دولاب")</f>
        <v>دولاب</v>
      </c>
      <c r="G829">
        <v>1</v>
      </c>
    </row>
    <row r="830" spans="1:7" ht="30" x14ac:dyDescent="0.25">
      <c r="A830" s="3" t="str">
        <f ca="1">IFERROR(__xludf.DUMMYFUNCTION("""COMPUTED_VALUE"""),"ناديه النبوى احمد ابراهيم")</f>
        <v>ناديه النبوى احمد ابراهيم</v>
      </c>
      <c r="B830" s="3" t="str">
        <f ca="1">IFERROR(__xludf.DUMMYFUNCTION("""COMPUTED_VALUE"""),"الشارع قدام منشار الخشب")</f>
        <v>الشارع قدام منشار الخشب</v>
      </c>
      <c r="C830" s="3" t="str">
        <f ca="1">IFERROR(__xludf.DUMMYFUNCTION("""COMPUTED_VALUE"""),"01096751692")</f>
        <v>01096751692</v>
      </c>
      <c r="D830" s="4" t="str">
        <f ca="1">IFERROR(__xludf.DUMMYFUNCTION("""COMPUTED_VALUE"""),"28703161501782")</f>
        <v>28703161501782</v>
      </c>
      <c r="E830" s="5"/>
      <c r="F830" s="6" t="str">
        <f ca="1">IFERROR(__xludf.DUMMYFUNCTION("""COMPUTED_VALUE"""),"فرن غاز
انبوبة")</f>
        <v>فرن غاز
انبوبة</v>
      </c>
      <c r="G830">
        <v>1</v>
      </c>
    </row>
    <row r="831" spans="1:7" x14ac:dyDescent="0.25">
      <c r="A831" s="3" t="str">
        <f ca="1">IFERROR(__xludf.DUMMYFUNCTION("""COMPUTED_VALUE"""),"نزيهة يوسف بدير راشد")</f>
        <v>نزيهة يوسف بدير راشد</v>
      </c>
      <c r="B831" s="3" t="str">
        <f ca="1">IFERROR(__xludf.DUMMYFUNCTION("""COMPUTED_VALUE"""),"بجوار جامع ابو السعد")</f>
        <v>بجوار جامع ابو السعد</v>
      </c>
      <c r="C831" s="3" t="str">
        <f ca="1">IFERROR(__xludf.DUMMYFUNCTION("""COMPUTED_VALUE"""),"01024043612")</f>
        <v>01024043612</v>
      </c>
      <c r="D831" s="4" t="str">
        <f ca="1">IFERROR(__xludf.DUMMYFUNCTION("""COMPUTED_VALUE"""),"28002151202461")</f>
        <v>28002151202461</v>
      </c>
      <c r="E831" s="5"/>
      <c r="F831" s="6"/>
      <c r="G831">
        <v>1</v>
      </c>
    </row>
    <row r="832" spans="1:7" x14ac:dyDescent="0.25">
      <c r="A832" s="3" t="str">
        <f ca="1">IFERROR(__xludf.DUMMYFUNCTION("""COMPUTED_VALUE"""),"نسمة مسعد عبد امجلي الحسانين")</f>
        <v>نسمة مسعد عبد امجلي الحسانين</v>
      </c>
      <c r="B832" s="3" t="str">
        <f ca="1">IFERROR(__xludf.DUMMYFUNCTION("""COMPUTED_VALUE"""),"زرزارة بجانب مخازن السكر")</f>
        <v>زرزارة بجانب مخازن السكر</v>
      </c>
      <c r="C832" s="3" t="str">
        <f ca="1">IFERROR(__xludf.DUMMYFUNCTION("""COMPUTED_VALUE"""),"01013155428")</f>
        <v>01013155428</v>
      </c>
      <c r="D832" s="4"/>
      <c r="E832" s="5">
        <f ca="1">IFERROR(__xludf.DUMMYFUNCTION("""COMPUTED_VALUE"""),257.5)</f>
        <v>257.5</v>
      </c>
      <c r="F832" s="6"/>
      <c r="G832">
        <v>1</v>
      </c>
    </row>
    <row r="833" spans="1:7" ht="30" x14ac:dyDescent="0.25">
      <c r="A833" s="3" t="str">
        <f ca="1">IFERROR(__xludf.DUMMYFUNCTION("""COMPUTED_VALUE"""),"نظله محمد السيد محمد")</f>
        <v>نظله محمد السيد محمد</v>
      </c>
      <c r="B833" s="3" t="str">
        <f ca="1">IFERROR(__xludf.DUMMYFUNCTION("""COMPUTED_VALUE"""),"امام مدرسه التجاره")</f>
        <v>امام مدرسه التجاره</v>
      </c>
      <c r="C833" s="3" t="str">
        <f ca="1">IFERROR(__xludf.DUMMYFUNCTION("""COMPUTED_VALUE"""),"01097071863")</f>
        <v>01097071863</v>
      </c>
      <c r="D833" s="4" t="str">
        <f ca="1">IFERROR(__xludf.DUMMYFUNCTION("""COMPUTED_VALUE"""),"26406241202064")</f>
        <v>26406241202064</v>
      </c>
      <c r="E833" s="5"/>
      <c r="F833" s="6" t="str">
        <f ca="1">IFERROR(__xludf.DUMMYFUNCTION("""COMPUTED_VALUE"""),"بتوجاز مسطح مستعمل")</f>
        <v>بتوجاز مسطح مستعمل</v>
      </c>
      <c r="G833">
        <v>1</v>
      </c>
    </row>
    <row r="834" spans="1:7" x14ac:dyDescent="0.25">
      <c r="A834" s="3" t="str">
        <f ca="1">IFERROR(__xludf.DUMMYFUNCTION("""COMPUTED_VALUE"""),"نهى محمد الدسوقي عبدالهادي")</f>
        <v>نهى محمد الدسوقي عبدالهادي</v>
      </c>
      <c r="B834" s="3" t="str">
        <f ca="1">IFERROR(__xludf.DUMMYFUNCTION("""COMPUTED_VALUE"""),"اخر شارع صيدلية الزلوعي")</f>
        <v>اخر شارع صيدلية الزلوعي</v>
      </c>
      <c r="C834" s="3" t="str">
        <f ca="1">IFERROR(__xludf.DUMMYFUNCTION("""COMPUTED_VALUE"""),"01004879031")</f>
        <v>01004879031</v>
      </c>
      <c r="D834" s="4" t="str">
        <f ca="1">IFERROR(__xludf.DUMMYFUNCTION("""COMPUTED_VALUE"""),"28108251203505")</f>
        <v>28108251203505</v>
      </c>
      <c r="E834" s="5">
        <f ca="1">IFERROR(__xludf.DUMMYFUNCTION("""COMPUTED_VALUE"""),177.5)</f>
        <v>177.5</v>
      </c>
      <c r="F834" s="6"/>
      <c r="G834">
        <v>1</v>
      </c>
    </row>
    <row r="835" spans="1:7" ht="30" x14ac:dyDescent="0.25">
      <c r="A835" s="3" t="str">
        <f ca="1">IFERROR(__xludf.DUMMYFUNCTION("""COMPUTED_VALUE"""),"نورا أحمد البسطويسى")</f>
        <v>نورا أحمد البسطويسى</v>
      </c>
      <c r="B835" s="3" t="str">
        <f ca="1">IFERROR(__xludf.DUMMYFUNCTION("""COMPUTED_VALUE"""),"أول عزبة جاد")</f>
        <v>أول عزبة جاد</v>
      </c>
      <c r="C835" s="3" t="str">
        <f ca="1">IFERROR(__xludf.DUMMYFUNCTION("""COMPUTED_VALUE"""),"01030863745")</f>
        <v>01030863745</v>
      </c>
      <c r="D835" s="4"/>
      <c r="E835" s="5">
        <f ca="1">IFERROR(__xludf.DUMMYFUNCTION("""COMPUTED_VALUE"""),177.5)</f>
        <v>177.5</v>
      </c>
      <c r="F835" s="6" t="str">
        <f ca="1">IFERROR(__xludf.DUMMYFUNCTION("""COMPUTED_VALUE"""),"مروحه سقف مستعمله")</f>
        <v>مروحه سقف مستعمله</v>
      </c>
      <c r="G835">
        <v>1</v>
      </c>
    </row>
    <row r="836" spans="1:7" ht="30" x14ac:dyDescent="0.25">
      <c r="A836" s="3" t="str">
        <f ca="1">IFERROR(__xludf.DUMMYFUNCTION("""COMPUTED_VALUE"""),"هاله موسى عفيفى موسى شهاب الدين")</f>
        <v>هاله موسى عفيفى موسى شهاب الدين</v>
      </c>
      <c r="B836" s="3" t="str">
        <f ca="1">IFERROR(__xludf.DUMMYFUNCTION("""COMPUTED_VALUE"""),"عند نادى المعلمين/امام الكوبرى الحديد بجوار الصيدليه")</f>
        <v>عند نادى المعلمين/امام الكوبرى الحديد بجوار الصيدليه</v>
      </c>
      <c r="C836" s="3" t="str">
        <f ca="1">IFERROR(__xludf.DUMMYFUNCTION("""COMPUTED_VALUE"""),"01093743174")</f>
        <v>01093743174</v>
      </c>
      <c r="D836" s="4" t="str">
        <f ca="1">IFERROR(__xludf.DUMMYFUNCTION("""COMPUTED_VALUE"""),"27803071202507")</f>
        <v>27803071202507</v>
      </c>
      <c r="E836" s="5"/>
      <c r="F836" s="6"/>
      <c r="G836">
        <v>1</v>
      </c>
    </row>
    <row r="837" spans="1:7" x14ac:dyDescent="0.25">
      <c r="A837" s="3" t="str">
        <f ca="1">IFERROR(__xludf.DUMMYFUNCTION("""COMPUTED_VALUE"""),"هانم عبد الجليل عبد المعطي عبد الجليل")</f>
        <v>هانم عبد الجليل عبد المعطي عبد الجليل</v>
      </c>
      <c r="B837" s="3" t="str">
        <f ca="1">IFERROR(__xludf.DUMMYFUNCTION("""COMPUTED_VALUE"""),"بجوار جامع سرور عند السكة الوسطانية")</f>
        <v>بجوار جامع سرور عند السكة الوسطانية</v>
      </c>
      <c r="C837" s="3" t="str">
        <f ca="1">IFERROR(__xludf.DUMMYFUNCTION("""COMPUTED_VALUE"""),"01002773601")</f>
        <v>01002773601</v>
      </c>
      <c r="D837" s="4"/>
      <c r="E837" s="5"/>
      <c r="F837" s="6"/>
      <c r="G837">
        <v>1</v>
      </c>
    </row>
    <row r="838" spans="1:7" x14ac:dyDescent="0.25">
      <c r="A838" s="3" t="str">
        <f ca="1">IFERROR(__xludf.DUMMYFUNCTION("""COMPUTED_VALUE"""),"هبه رزق عبد الحميد رزق")</f>
        <v>هبه رزق عبد الحميد رزق</v>
      </c>
      <c r="B838" s="3" t="str">
        <f ca="1">IFERROR(__xludf.DUMMYFUNCTION("""COMPUTED_VALUE"""),"قريه 37 الدرافيل")</f>
        <v>قريه 37 الدرافيل</v>
      </c>
      <c r="C838" s="3" t="str">
        <f ca="1">IFERROR(__xludf.DUMMYFUNCTION("""COMPUTED_VALUE"""),"01095506517")</f>
        <v>01095506517</v>
      </c>
      <c r="D838" s="4" t="str">
        <f ca="1">IFERROR(__xludf.DUMMYFUNCTION("""COMPUTED_VALUE"""),"28704231201982")</f>
        <v>28704231201982</v>
      </c>
      <c r="E838" s="5"/>
      <c r="F838" s="6"/>
      <c r="G838">
        <v>1</v>
      </c>
    </row>
    <row r="839" spans="1:7" x14ac:dyDescent="0.25">
      <c r="A839" s="3" t="str">
        <f ca="1">IFERROR(__xludf.DUMMYFUNCTION("""COMPUTED_VALUE"""),"هناء رمضان محمد عثمان")</f>
        <v>هناء رمضان محمد عثمان</v>
      </c>
      <c r="B839" s="3" t="str">
        <f ca="1">IFERROR(__xludf.DUMMYFUNCTION("""COMPUTED_VALUE"""),"بجوار محسن البقال")</f>
        <v>بجوار محسن البقال</v>
      </c>
      <c r="C839" s="3" t="str">
        <f ca="1">IFERROR(__xludf.DUMMYFUNCTION("""COMPUTED_VALUE"""),"01099637035")</f>
        <v>01099637035</v>
      </c>
      <c r="D839" s="4" t="str">
        <f ca="1">IFERROR(__xludf.DUMMYFUNCTION("""COMPUTED_VALUE"""),"27001101205221")</f>
        <v>27001101205221</v>
      </c>
      <c r="E839" s="5">
        <f ca="1">IFERROR(__xludf.DUMMYFUNCTION("""COMPUTED_VALUE"""),177.5)</f>
        <v>177.5</v>
      </c>
      <c r="F839" s="6"/>
      <c r="G839">
        <v>1</v>
      </c>
    </row>
    <row r="840" spans="1:7" ht="30" x14ac:dyDescent="0.25">
      <c r="A840" s="3" t="str">
        <f ca="1">IFERROR(__xludf.DUMMYFUNCTION("""COMPUTED_VALUE"""),"وصال محمود علواني يوسف")</f>
        <v>وصال محمود علواني يوسف</v>
      </c>
      <c r="B840" s="3" t="str">
        <f ca="1">IFERROR(__xludf.DUMMYFUNCTION("""COMPUTED_VALUE"""),"عزيه صبحى /حى الزهور/عند ورشه تكاتك بدير")</f>
        <v>عزيه صبحى /حى الزهور/عند ورشه تكاتك بدير</v>
      </c>
      <c r="C840" s="3" t="str">
        <f ca="1">IFERROR(__xludf.DUMMYFUNCTION("""COMPUTED_VALUE"""),"01010197140")</f>
        <v>01010197140</v>
      </c>
      <c r="D840" s="4" t="str">
        <f ca="1">IFERROR(__xludf.DUMMYFUNCTION("""COMPUTED_VALUE"""),"27903311801441")</f>
        <v>27903311801441</v>
      </c>
      <c r="E840" s="5">
        <f ca="1">IFERROR(__xludf.DUMMYFUNCTION("""COMPUTED_VALUE"""),177.5)</f>
        <v>177.5</v>
      </c>
      <c r="F840" s="6" t="str">
        <f ca="1">IFERROR(__xludf.DUMMYFUNCTION("""COMPUTED_VALUE"""),"ثلاجه  مستعمله")</f>
        <v>ثلاجه  مستعمله</v>
      </c>
      <c r="G840">
        <v>1</v>
      </c>
    </row>
    <row r="844" spans="1:7" ht="30" x14ac:dyDescent="0.25">
      <c r="A844" s="3" t="str">
        <f ca="1">IFERROR(__xludf.DUMMYFUNCTION("""COMPUTED_VALUE"""),"احمد محمد حافظ ابو النجا")</f>
        <v>احمد محمد حافظ ابو النجا</v>
      </c>
      <c r="B844" s="3" t="str">
        <f ca="1">IFERROR(__xludf.DUMMYFUNCTION("""COMPUTED_VALUE"""),"أمام المدرسة الثانوية - بجوار مكتبة المهندس")</f>
        <v>أمام المدرسة الثانوية - بجوار مكتبة المهندس</v>
      </c>
      <c r="C844" s="3" t="str">
        <f ca="1">IFERROR(__xludf.DUMMYFUNCTION("""COMPUTED_VALUE"""),"01154058935")</f>
        <v>01154058935</v>
      </c>
      <c r="D844" s="4" t="str">
        <f ca="1">IFERROR(__xludf.DUMMYFUNCTION("""COMPUTED_VALUE"""),"25707261200555")</f>
        <v>25707261200555</v>
      </c>
      <c r="E844" s="5"/>
      <c r="F844" s="6"/>
      <c r="G844">
        <v>1</v>
      </c>
    </row>
    <row r="845" spans="1:7" ht="30" x14ac:dyDescent="0.25">
      <c r="A845" s="3" t="str">
        <f ca="1">IFERROR(__xludf.DUMMYFUNCTION("""COMPUTED_VALUE"""),"السيده ابوالحسن الشربيني")</f>
        <v>السيده ابوالحسن الشربيني</v>
      </c>
      <c r="B845" s="3" t="str">
        <f ca="1">IFERROR(__xludf.DUMMYFUNCTION("""COMPUTED_VALUE"""),"الشارع اللى جنب الجامع الكبير - بيت رضا نجا")</f>
        <v>الشارع اللى جنب الجامع الكبير - بيت رضا نجا</v>
      </c>
      <c r="C845" s="3" t="str">
        <f ca="1">IFERROR(__xludf.DUMMYFUNCTION("""COMPUTED_VALUE"""),"1060491774")</f>
        <v>1060491774</v>
      </c>
      <c r="D845" s="4" t="str">
        <f ca="1">IFERROR(__xludf.DUMMYFUNCTION("""COMPUTED_VALUE"""),"25706261200664")</f>
        <v>25706261200664</v>
      </c>
      <c r="E845" s="5"/>
      <c r="F845" s="6" t="str">
        <f ca="1">IFERROR(__xludf.DUMMYFUNCTION("""COMPUTED_VALUE"""),"بطانيه عاديه
ثلاجه 2 باب")</f>
        <v>بطانيه عاديه
ثلاجه 2 باب</v>
      </c>
      <c r="G845">
        <v>1</v>
      </c>
    </row>
    <row r="846" spans="1:7" x14ac:dyDescent="0.25">
      <c r="A846" s="3" t="str">
        <f ca="1">IFERROR(__xludf.DUMMYFUNCTION("""COMPUTED_VALUE"""),"ام هاشم احمد علي")</f>
        <v>ام هاشم احمد علي</v>
      </c>
      <c r="B846" s="3" t="str">
        <f ca="1">IFERROR(__xludf.DUMMYFUNCTION("""COMPUTED_VALUE"""),"البويب - عند الجامع")</f>
        <v>البويب - عند الجامع</v>
      </c>
      <c r="C846" s="3" t="str">
        <f ca="1">IFERROR(__xludf.DUMMYFUNCTION("""COMPUTED_VALUE"""),"01099651054")</f>
        <v>01099651054</v>
      </c>
      <c r="D846" s="4" t="str">
        <f ca="1">IFERROR(__xludf.DUMMYFUNCTION("""COMPUTED_VALUE"""),"27408151201548")</f>
        <v>27408151201548</v>
      </c>
      <c r="E846" s="5">
        <f ca="1">IFERROR(__xludf.DUMMYFUNCTION("""COMPUTED_VALUE"""),347.5)</f>
        <v>347.5</v>
      </c>
      <c r="F846" s="6"/>
      <c r="G846">
        <v>1</v>
      </c>
    </row>
    <row r="847" spans="1:7" ht="30" x14ac:dyDescent="0.25">
      <c r="A847" s="3" t="str">
        <f ca="1">IFERROR(__xludf.DUMMYFUNCTION("""COMPUTED_VALUE"""),"ايناس مختار عبدالعال")</f>
        <v>ايناس مختار عبدالعال</v>
      </c>
      <c r="B847" s="3" t="str">
        <f ca="1">IFERROR(__xludf.DUMMYFUNCTION("""COMPUTED_VALUE"""),"عند أول كوبري فى المحاسنة - امشي فى اتجاه العربية - الشارع اللي فيه نخل كتير")</f>
        <v>عند أول كوبري فى المحاسنة - امشي فى اتجاه العربية - الشارع اللي فيه نخل كتير</v>
      </c>
      <c r="C847" s="3" t="str">
        <f ca="1">IFERROR(__xludf.DUMMYFUNCTION("""COMPUTED_VALUE"""),"01007859075")</f>
        <v>01007859075</v>
      </c>
      <c r="D847" s="4" t="str">
        <f ca="1">IFERROR(__xludf.DUMMYFUNCTION("""COMPUTED_VALUE"""),"27501121201748")</f>
        <v>27501121201748</v>
      </c>
      <c r="E847" s="5"/>
      <c r="F847" s="6"/>
      <c r="G847">
        <v>1</v>
      </c>
    </row>
    <row r="848" spans="1:7" ht="30" x14ac:dyDescent="0.25">
      <c r="A848" s="3" t="str">
        <f ca="1">IFERROR(__xludf.DUMMYFUNCTION("""COMPUTED_VALUE"""),"تحية عبدالقادر نعمان")</f>
        <v>تحية عبدالقادر نعمان</v>
      </c>
      <c r="B848" s="3" t="str">
        <f ca="1">IFERROR(__xludf.DUMMYFUNCTION("""COMPUTED_VALUE"""),"بجوار مصنع الشلقاني - منزل الحاج احمد الجوهرى")</f>
        <v>بجوار مصنع الشلقاني - منزل الحاج احمد الجوهرى</v>
      </c>
      <c r="C848" s="3" t="str">
        <f ca="1">IFERROR(__xludf.DUMMYFUNCTION("""COMPUTED_VALUE"""),"01025894650")</f>
        <v>01025894650</v>
      </c>
      <c r="D848" s="4" t="str">
        <f ca="1">IFERROR(__xludf.DUMMYFUNCTION("""COMPUTED_VALUE"""),"26502031201121")</f>
        <v>26502031201121</v>
      </c>
      <c r="E848" s="5">
        <f ca="1">IFERROR(__xludf.DUMMYFUNCTION("""COMPUTED_VALUE"""),237.5)</f>
        <v>237.5</v>
      </c>
      <c r="F848" s="6"/>
      <c r="G848">
        <v>1</v>
      </c>
    </row>
    <row r="849" spans="1:7" ht="45" x14ac:dyDescent="0.25">
      <c r="A849" s="3" t="str">
        <f ca="1">IFERROR(__xludf.DUMMYFUNCTION("""COMPUTED_VALUE"""),"جمال عبدالحميد محمد")</f>
        <v>جمال عبدالحميد محمد</v>
      </c>
      <c r="B849" s="3" t="str">
        <f ca="1">IFERROR(__xludf.DUMMYFUNCTION("""COMPUTED_VALUE"""),"ميت سويد - عند جامع المهدي - بيت الحاج احمد الصاوى - عند الشيخ محمد ابو الريش")</f>
        <v>ميت سويد - عند جامع المهدي - بيت الحاج احمد الصاوى - عند الشيخ محمد ابو الريش</v>
      </c>
      <c r="C849" s="3" t="str">
        <f ca="1">IFERROR(__xludf.DUMMYFUNCTION("""COMPUTED_VALUE"""),"01092499468")</f>
        <v>01092499468</v>
      </c>
      <c r="D849" s="4" t="str">
        <f ca="1">IFERROR(__xludf.DUMMYFUNCTION("""COMPUTED_VALUE"""),"27707041202991")</f>
        <v>27707041202991</v>
      </c>
      <c r="E849" s="5">
        <f ca="1">IFERROR(__xludf.DUMMYFUNCTION("""COMPUTED_VALUE"""),237.5)</f>
        <v>237.5</v>
      </c>
      <c r="F849" s="6"/>
      <c r="G849">
        <v>1</v>
      </c>
    </row>
    <row r="850" spans="1:7" ht="30" x14ac:dyDescent="0.25">
      <c r="A850" s="3" t="str">
        <f ca="1">IFERROR(__xludf.DUMMYFUNCTION("""COMPUTED_VALUE"""),"حسنات عبد الوهاب حسن")</f>
        <v>حسنات عبد الوهاب حسن</v>
      </c>
      <c r="B850" s="3" t="str">
        <f ca="1">IFERROR(__xludf.DUMMYFUNCTION("""COMPUTED_VALUE"""),"المحمودية - شارع السوق القديم - بيت شحتة الروديني - البيت القديم ")</f>
        <v xml:space="preserve">المحمودية - شارع السوق القديم - بيت شحتة الروديني - البيت القديم </v>
      </c>
      <c r="C850" s="3" t="str">
        <f ca="1">IFERROR(__xludf.DUMMYFUNCTION("""COMPUTED_VALUE"""),"01275982216")</f>
        <v>01275982216</v>
      </c>
      <c r="D850" s="4" t="str">
        <f ca="1">IFERROR(__xludf.DUMMYFUNCTION("""COMPUTED_VALUE"""),"28006261201066")</f>
        <v>28006261201066</v>
      </c>
      <c r="E850" s="5">
        <f ca="1">IFERROR(__xludf.DUMMYFUNCTION("""COMPUTED_VALUE"""),237.5)</f>
        <v>237.5</v>
      </c>
      <c r="F850" s="6"/>
      <c r="G850">
        <v>1</v>
      </c>
    </row>
    <row r="851" spans="1:7" ht="30" x14ac:dyDescent="0.25">
      <c r="A851" s="3" t="str">
        <f ca="1">IFERROR(__xludf.DUMMYFUNCTION("""COMPUTED_VALUE"""),"حكمت أحمد راشد")</f>
        <v>حكمت أحمد راشد</v>
      </c>
      <c r="B851" s="3" t="str">
        <f ca="1">IFERROR(__xludf.DUMMYFUNCTION("""COMPUTED_VALUE"""),"منشية عبدالصمد - بجوار منزل احمد صالح المغني")</f>
        <v>منشية عبدالصمد - بجوار منزل احمد صالح المغني</v>
      </c>
      <c r="C851" s="3" t="str">
        <f ca="1">IFERROR(__xludf.DUMMYFUNCTION("""COMPUTED_VALUE"""),"01029191142")</f>
        <v>01029191142</v>
      </c>
      <c r="D851" s="4" t="str">
        <f ca="1">IFERROR(__xludf.DUMMYFUNCTION("""COMPUTED_VALUE"""),"27603061201341")</f>
        <v>27603061201341</v>
      </c>
      <c r="E851" s="5"/>
      <c r="F851" s="6"/>
      <c r="G851">
        <v>1</v>
      </c>
    </row>
    <row r="852" spans="1:7" ht="30" x14ac:dyDescent="0.25">
      <c r="A852" s="3" t="str">
        <f ca="1">IFERROR(__xludf.DUMMYFUNCTION("""COMPUTED_VALUE"""),"خالد حمزة عز الدين")</f>
        <v>خالد حمزة عز الدين</v>
      </c>
      <c r="B852" s="3" t="str">
        <f ca="1">IFERROR(__xludf.DUMMYFUNCTION("""COMPUTED_VALUE"""),"بعد المسجد الكبير شارع احمد راشد امام صيدليه السلام منزل خالد حمزه")</f>
        <v>بعد المسجد الكبير شارع احمد راشد امام صيدليه السلام منزل خالد حمزه</v>
      </c>
      <c r="C852" s="3" t="str">
        <f ca="1">IFERROR(__xludf.DUMMYFUNCTION("""COMPUTED_VALUE"""),"01017719718")</f>
        <v>01017719718</v>
      </c>
      <c r="D852" s="4" t="str">
        <f ca="1">IFERROR(__xludf.DUMMYFUNCTION("""COMPUTED_VALUE"""),"25202111201353")</f>
        <v>25202111201353</v>
      </c>
      <c r="E852" s="5"/>
      <c r="F852" s="6" t="str">
        <f ca="1">IFERROR(__xludf.DUMMYFUNCTION("""COMPUTED_VALUE"""),"مشمع")</f>
        <v>مشمع</v>
      </c>
      <c r="G852">
        <v>1</v>
      </c>
    </row>
    <row r="853" spans="1:7" ht="30" x14ac:dyDescent="0.25">
      <c r="A853" s="3" t="str">
        <f ca="1">IFERROR(__xludf.DUMMYFUNCTION("""COMPUTED_VALUE"""),"داليا عبدالعال وجيه")</f>
        <v>داليا عبدالعال وجيه</v>
      </c>
      <c r="B853" s="3" t="str">
        <f ca="1">IFERROR(__xludf.DUMMYFUNCTION("""COMPUTED_VALUE"""),"خلف المعهد الديني")</f>
        <v>خلف المعهد الديني</v>
      </c>
      <c r="C853" s="3" t="str">
        <f ca="1">IFERROR(__xludf.DUMMYFUNCTION("""COMPUTED_VALUE"""),"01091384433")</f>
        <v>01091384433</v>
      </c>
      <c r="D853" s="4" t="str">
        <f ca="1">IFERROR(__xludf.DUMMYFUNCTION("""COMPUTED_VALUE"""),"29701011255229")</f>
        <v>29701011255229</v>
      </c>
      <c r="E853" s="5">
        <f ca="1">IFERROR(__xludf.DUMMYFUNCTION("""COMPUTED_VALUE"""),237.5)</f>
        <v>237.5</v>
      </c>
      <c r="F853" s="6" t="str">
        <f ca="1">IFERROR(__xludf.DUMMYFUNCTION("""COMPUTED_VALUE"""),"غساله هاف
خلاط")</f>
        <v>غساله هاف
خلاط</v>
      </c>
      <c r="G853">
        <v>1</v>
      </c>
    </row>
    <row r="854" spans="1:7" x14ac:dyDescent="0.25">
      <c r="A854" s="3" t="str">
        <f ca="1">IFERROR(__xludf.DUMMYFUNCTION("""COMPUTED_VALUE"""),"رشا السعيد محمد")</f>
        <v>رشا السعيد محمد</v>
      </c>
      <c r="B854" s="3" t="str">
        <f ca="1">IFERROR(__xludf.DUMMYFUNCTION("""COMPUTED_VALUE"""),"كفر عبد المؤمن - عند مسجد الايمان")</f>
        <v>كفر عبد المؤمن - عند مسجد الايمان</v>
      </c>
      <c r="C854" s="3" t="str">
        <f ca="1">IFERROR(__xludf.DUMMYFUNCTION("""COMPUTED_VALUE"""),"01066068410")</f>
        <v>01066068410</v>
      </c>
      <c r="D854" s="4" t="str">
        <f ca="1">IFERROR(__xludf.DUMMYFUNCTION("""COMPUTED_VALUE"""),"28409111201685")</f>
        <v>28409111201685</v>
      </c>
      <c r="E854" s="5">
        <f ca="1">IFERROR(__xludf.DUMMYFUNCTION("""COMPUTED_VALUE"""),237.5)</f>
        <v>237.5</v>
      </c>
      <c r="F854" s="6"/>
      <c r="G854">
        <v>1</v>
      </c>
    </row>
    <row r="855" spans="1:7" x14ac:dyDescent="0.25">
      <c r="A855" s="3" t="str">
        <f ca="1">IFERROR(__xludf.DUMMYFUNCTION("""COMPUTED_VALUE"""),"رشا فاروق احمد ابراهيم")</f>
        <v>رشا فاروق احمد ابراهيم</v>
      </c>
      <c r="B855" s="3" t="str">
        <f ca="1">IFERROR(__xludf.DUMMYFUNCTION("""COMPUTED_VALUE"""),"شارع المركز قدام وليد بتاع العجل ")</f>
        <v xml:space="preserve">شارع المركز قدام وليد بتاع العجل </v>
      </c>
      <c r="C855" s="3" t="str">
        <f ca="1">IFERROR(__xludf.DUMMYFUNCTION("""COMPUTED_VALUE"""),"1027538163")</f>
        <v>1027538163</v>
      </c>
      <c r="D855" s="4" t="str">
        <f ca="1">IFERROR(__xludf.DUMMYFUNCTION("""COMPUTED_VALUE"""),"28108221201702")</f>
        <v>28108221201702</v>
      </c>
      <c r="E855" s="5">
        <f ca="1">IFERROR(__xludf.DUMMYFUNCTION("""COMPUTED_VALUE"""),237.5)</f>
        <v>237.5</v>
      </c>
      <c r="F855" s="6" t="str">
        <f ca="1">IFERROR(__xludf.DUMMYFUNCTION("""COMPUTED_VALUE"""),"ماكينه خياطه ")</f>
        <v xml:space="preserve">ماكينه خياطه </v>
      </c>
      <c r="G855">
        <v>1</v>
      </c>
    </row>
    <row r="856" spans="1:7" ht="30" x14ac:dyDescent="0.25">
      <c r="A856" s="3" t="str">
        <f ca="1">IFERROR(__xludf.DUMMYFUNCTION("""COMPUTED_VALUE"""),"رضا رجب محمد عطية")</f>
        <v>رضا رجب محمد عطية</v>
      </c>
      <c r="B856" s="3" t="str">
        <f ca="1">IFERROR(__xludf.DUMMYFUNCTION("""COMPUTED_VALUE"""),"شارع الماكنه منزل رضا رجب محمد بجانب منزل السيد ابو شوقي")</f>
        <v>شارع الماكنه منزل رضا رجب محمد بجانب منزل السيد ابو شوقي</v>
      </c>
      <c r="C856" s="3" t="str">
        <f ca="1">IFERROR(__xludf.DUMMYFUNCTION("""COMPUTED_VALUE"""),"01069513872")</f>
        <v>01069513872</v>
      </c>
      <c r="D856" s="4" t="str">
        <f ca="1">IFERROR(__xludf.DUMMYFUNCTION("""COMPUTED_VALUE"""),"28107011203897")</f>
        <v>28107011203897</v>
      </c>
      <c r="E856" s="5"/>
      <c r="F856" s="6"/>
      <c r="G856">
        <v>1</v>
      </c>
    </row>
    <row r="857" spans="1:7" ht="30" x14ac:dyDescent="0.25">
      <c r="A857" s="3" t="str">
        <f ca="1">IFERROR(__xludf.DUMMYFUNCTION("""COMPUTED_VALUE"""),"سماح ابراهيم احمد")</f>
        <v>سماح ابراهيم احمد</v>
      </c>
      <c r="B857" s="3" t="str">
        <f ca="1">IFERROR(__xludf.DUMMYFUNCTION("""COMPUTED_VALUE"""),"شارع الشرفا مسجدالشرفا منزل مصباح العايدى")</f>
        <v>شارع الشرفا مسجدالشرفا منزل مصباح العايدى</v>
      </c>
      <c r="C857" s="3" t="str">
        <f ca="1">IFERROR(__xludf.DUMMYFUNCTION("""COMPUTED_VALUE"""),"01061151764")</f>
        <v>01061151764</v>
      </c>
      <c r="D857" s="4" t="str">
        <f ca="1">IFERROR(__xludf.DUMMYFUNCTION("""COMPUTED_VALUE"""),"28507181200688")</f>
        <v>28507181200688</v>
      </c>
      <c r="E857" s="5">
        <f ca="1">IFERROR(__xludf.DUMMYFUNCTION("""COMPUTED_VALUE"""),237.5)</f>
        <v>237.5</v>
      </c>
      <c r="F857" s="6"/>
      <c r="G857">
        <v>1</v>
      </c>
    </row>
    <row r="858" spans="1:7" ht="30" x14ac:dyDescent="0.25">
      <c r="A858" s="3" t="str">
        <f ca="1">IFERROR(__xludf.DUMMYFUNCTION("""COMPUTED_VALUE"""),"سماح العربي رمضان")</f>
        <v>سماح العربي رمضان</v>
      </c>
      <c r="B858" s="3" t="str">
        <f ca="1">IFERROR(__xludf.DUMMYFUNCTION("""COMPUTED_VALUE"""),"بجوار بقاله حمدي عند مقابر ميت رومي منزل محمد عبد الفتاح")</f>
        <v>بجوار بقاله حمدي عند مقابر ميت رومي منزل محمد عبد الفتاح</v>
      </c>
      <c r="C858" s="3" t="str">
        <f ca="1">IFERROR(__xludf.DUMMYFUNCTION("""COMPUTED_VALUE"""),"01097756795")</f>
        <v>01097756795</v>
      </c>
      <c r="D858" s="4" t="str">
        <f ca="1">IFERROR(__xludf.DUMMYFUNCTION("""COMPUTED_VALUE"""),"28501071202784")</f>
        <v>28501071202784</v>
      </c>
      <c r="E858" s="5"/>
      <c r="F858" s="6"/>
      <c r="G858">
        <v>1</v>
      </c>
    </row>
    <row r="859" spans="1:7" ht="30" x14ac:dyDescent="0.25">
      <c r="A859" s="3" t="str">
        <f ca="1">IFERROR(__xludf.DUMMYFUNCTION("""COMPUTED_VALUE"""),"سمارة معاطى السيد")</f>
        <v>سمارة معاطى السيد</v>
      </c>
      <c r="B859" s="3" t="str">
        <f ca="1">IFERROR(__xludf.DUMMYFUNCTION("""COMPUTED_VALUE"""),"دموه - شارع عطوه منزل سويلم عبد الرازق بعد المضيفه")</f>
        <v>دموه - شارع عطوه منزل سويلم عبد الرازق بعد المضيفه</v>
      </c>
      <c r="C859" s="3" t="str">
        <f ca="1">IFERROR(__xludf.DUMMYFUNCTION("""COMPUTED_VALUE"""),"01005340423")</f>
        <v>01005340423</v>
      </c>
      <c r="D859" s="4" t="str">
        <f ca="1">IFERROR(__xludf.DUMMYFUNCTION("""COMPUTED_VALUE"""),"27309051200902")</f>
        <v>27309051200902</v>
      </c>
      <c r="E859" s="5"/>
      <c r="F859" s="6"/>
      <c r="G859">
        <v>1</v>
      </c>
    </row>
    <row r="860" spans="1:7" ht="30" x14ac:dyDescent="0.25">
      <c r="A860" s="3" t="str">
        <f ca="1">IFERROR(__xludf.DUMMYFUNCTION("""COMPUTED_VALUE"""),"شفيق ابوالمعاطى فهمى")</f>
        <v>شفيق ابوالمعاطى فهمى</v>
      </c>
      <c r="B860" s="3" t="str">
        <f ca="1">IFERROR(__xludf.DUMMYFUNCTION("""COMPUTED_VALUE"""),"بجوار نادى ميت الحلوج نادى ميت الحلوج عند بيت شيخ البلد السيد ابو الشريف")</f>
        <v>بجوار نادى ميت الحلوج نادى ميت الحلوج عند بيت شيخ البلد السيد ابو الشريف</v>
      </c>
      <c r="C860" s="3" t="str">
        <f ca="1">IFERROR(__xludf.DUMMYFUNCTION("""COMPUTED_VALUE"""),"01064677879")</f>
        <v>01064677879</v>
      </c>
      <c r="D860" s="4" t="str">
        <f ca="1">IFERROR(__xludf.DUMMYFUNCTION("""COMPUTED_VALUE"""),"27105101200891")</f>
        <v>27105101200891</v>
      </c>
      <c r="E860" s="5"/>
      <c r="F860" s="6"/>
      <c r="G860">
        <v>1</v>
      </c>
    </row>
    <row r="861" spans="1:7" ht="30" x14ac:dyDescent="0.25">
      <c r="A861" s="3" t="str">
        <f ca="1">IFERROR(__xludf.DUMMYFUNCTION("""COMPUTED_VALUE"""),"شيماء ابو سليمان محمد")</f>
        <v>شيماء ابو سليمان محمد</v>
      </c>
      <c r="B861" s="3" t="str">
        <f ca="1">IFERROR(__xludf.DUMMYFUNCTION("""COMPUTED_VALUE"""),"بجوار مسجد السماروة - شارع الخشايشة - سابع بيت على اليمين - بيت محمد ابو سليمان")</f>
        <v>بجوار مسجد السماروة - شارع الخشايشة - سابع بيت على اليمين - بيت محمد ابو سليمان</v>
      </c>
      <c r="C861" s="3" t="str">
        <f ca="1">IFERROR(__xludf.DUMMYFUNCTION("""COMPUTED_VALUE"""),"01064429161")</f>
        <v>01064429161</v>
      </c>
      <c r="D861" s="4" t="str">
        <f ca="1">IFERROR(__xludf.DUMMYFUNCTION("""COMPUTED_VALUE"""),"28411101203269")</f>
        <v>28411101203269</v>
      </c>
      <c r="E861" s="5"/>
      <c r="F861" s="6"/>
      <c r="G861">
        <v>1</v>
      </c>
    </row>
    <row r="862" spans="1:7" ht="30" x14ac:dyDescent="0.25">
      <c r="A862" s="3" t="str">
        <f ca="1">IFERROR(__xludf.DUMMYFUNCTION("""COMPUTED_VALUE"""),"شيماء عيد يحيى")</f>
        <v>شيماء عيد يحيى</v>
      </c>
      <c r="B862" s="3" t="str">
        <f ca="1">IFERROR(__xludf.DUMMYFUNCTION("""COMPUTED_VALUE"""),"محلة دمنة - مساكن الزهور اللى عند الجمعية الزراعية - عمارة 9 الدور الارضي")</f>
        <v>محلة دمنة - مساكن الزهور اللى عند الجمعية الزراعية - عمارة 9 الدور الارضي</v>
      </c>
      <c r="C862" s="3" t="str">
        <f ca="1">IFERROR(__xludf.DUMMYFUNCTION("""COMPUTED_VALUE"""),"01223022198")</f>
        <v>01223022198</v>
      </c>
      <c r="D862" s="4" t="str">
        <f ca="1">IFERROR(__xludf.DUMMYFUNCTION("""COMPUTED_VALUE"""),"29012231200204")</f>
        <v>29012231200204</v>
      </c>
      <c r="E862" s="5"/>
      <c r="F862" s="6"/>
      <c r="G862">
        <v>1</v>
      </c>
    </row>
    <row r="863" spans="1:7" ht="30" x14ac:dyDescent="0.25">
      <c r="A863" s="3" t="str">
        <f ca="1">IFERROR(__xludf.DUMMYFUNCTION("""COMPUTED_VALUE"""),"صابرين عبدالقادر ابو شعيشع")</f>
        <v>صابرين عبدالقادر ابو شعيشع</v>
      </c>
      <c r="B863" s="3" t="str">
        <f ca="1">IFERROR(__xludf.DUMMYFUNCTION("""COMPUTED_VALUE"""),"طلمبات عند مقله اللب بعد الكوبري منزل مصباح المحجوب ")</f>
        <v xml:space="preserve">طلمبات عند مقله اللب بعد الكوبري منزل مصباح المحجوب </v>
      </c>
      <c r="C863" s="3" t="str">
        <f ca="1">IFERROR(__xludf.DUMMYFUNCTION("""COMPUTED_VALUE"""),"01032455470")</f>
        <v>01032455470</v>
      </c>
      <c r="D863" s="4" t="str">
        <f ca="1">IFERROR(__xludf.DUMMYFUNCTION("""COMPUTED_VALUE"""),"27402171201741")</f>
        <v>27402171201741</v>
      </c>
      <c r="E863" s="5">
        <f ca="1">IFERROR(__xludf.DUMMYFUNCTION("""COMPUTED_VALUE"""),237.5)</f>
        <v>237.5</v>
      </c>
      <c r="F863" s="6"/>
      <c r="G863">
        <v>1</v>
      </c>
    </row>
    <row r="864" spans="1:7" ht="30" x14ac:dyDescent="0.25">
      <c r="A864" s="3" t="str">
        <f ca="1">IFERROR(__xludf.DUMMYFUNCTION("""COMPUTED_VALUE"""),"صالحه عبد الرازق الباز")</f>
        <v>صالحه عبد الرازق الباز</v>
      </c>
      <c r="B864" s="3" t="str">
        <f ca="1">IFERROR(__xludf.DUMMYFUNCTION("""COMPUTED_VALUE"""),"بجوار مسجد الخولى - منزل عصام الشربيني الخولي")</f>
        <v>بجوار مسجد الخولى - منزل عصام الشربيني الخولي</v>
      </c>
      <c r="C864" s="3" t="str">
        <f ca="1">IFERROR(__xludf.DUMMYFUNCTION("""COMPUTED_VALUE"""),"01063186990")</f>
        <v>01063186990</v>
      </c>
      <c r="D864" s="4" t="str">
        <f ca="1">IFERROR(__xludf.DUMMYFUNCTION("""COMPUTED_VALUE"""),"28210251201901")</f>
        <v>28210251201901</v>
      </c>
      <c r="E864" s="5"/>
      <c r="F864" s="6"/>
      <c r="G864">
        <v>1</v>
      </c>
    </row>
    <row r="865" spans="1:7" ht="30" x14ac:dyDescent="0.25">
      <c r="A865" s="3" t="str">
        <f ca="1">IFERROR(__xludf.DUMMYFUNCTION("""COMPUTED_VALUE"""),"عبدالله السيد ابراهيم")</f>
        <v>عبدالله السيد ابراهيم</v>
      </c>
      <c r="B865" s="3" t="str">
        <f ca="1">IFERROR(__xludf.DUMMYFUNCTION("""COMPUTED_VALUE"""),"الفاتحه بعد مسجد ابو بكر الصديق منزل الشيخ سيد ابو حجاج")</f>
        <v>الفاتحه بعد مسجد ابو بكر الصديق منزل الشيخ سيد ابو حجاج</v>
      </c>
      <c r="C865" s="3" t="str">
        <f ca="1">IFERROR(__xludf.DUMMYFUNCTION("""COMPUTED_VALUE"""),"00503438497")</f>
        <v>00503438497</v>
      </c>
      <c r="D865" s="4" t="str">
        <f ca="1">IFERROR(__xludf.DUMMYFUNCTION("""COMPUTED_VALUE"""),"28507011208072")</f>
        <v>28507011208072</v>
      </c>
      <c r="E865" s="5"/>
      <c r="F865" s="6"/>
      <c r="G865">
        <v>1</v>
      </c>
    </row>
    <row r="866" spans="1:7" ht="30" x14ac:dyDescent="0.25">
      <c r="A866" s="3" t="str">
        <f ca="1">IFERROR(__xludf.DUMMYFUNCTION("""COMPUTED_VALUE"""),"عبده السيد السعدنى")</f>
        <v>عبده السيد السعدنى</v>
      </c>
      <c r="B866" s="3" t="str">
        <f ca="1">IFERROR(__xludf.DUMMYFUNCTION("""COMPUTED_VALUE"""),"دموه - شارع الدعيمه - بجوار فؤاد المغاورى البقال")</f>
        <v>دموه - شارع الدعيمه - بجوار فؤاد المغاورى البقال</v>
      </c>
      <c r="C866" s="3" t="str">
        <f ca="1">IFERROR(__xludf.DUMMYFUNCTION("""COMPUTED_VALUE"""),"01015818398")</f>
        <v>01015818398</v>
      </c>
      <c r="D866" s="4" t="str">
        <f ca="1">IFERROR(__xludf.DUMMYFUNCTION("""COMPUTED_VALUE"""),"26212131203115")</f>
        <v>26212131203115</v>
      </c>
      <c r="E866" s="5"/>
      <c r="F866" s="6"/>
      <c r="G866">
        <v>1</v>
      </c>
    </row>
    <row r="867" spans="1:7" ht="30" x14ac:dyDescent="0.25">
      <c r="A867" s="3" t="str">
        <f ca="1">IFERROR(__xludf.DUMMYFUNCTION("""COMPUTED_VALUE"""),"عفاف احمد سيد علي")</f>
        <v>عفاف احمد سيد علي</v>
      </c>
      <c r="B867" s="3" t="str">
        <f ca="1">IFERROR(__xludf.DUMMYFUNCTION("""COMPUTED_VALUE"""),"منشية السيد محمود - اخر عمارة في مساكن النيابة الادارية")</f>
        <v>منشية السيد محمود - اخر عمارة في مساكن النيابة الادارية</v>
      </c>
      <c r="C867" s="3" t="str">
        <f ca="1">IFERROR(__xludf.DUMMYFUNCTION("""COMPUTED_VALUE"""),"01097848826")</f>
        <v>01097848826</v>
      </c>
      <c r="D867" s="4" t="str">
        <f ca="1">IFERROR(__xludf.DUMMYFUNCTION("""COMPUTED_VALUE"""),"28102118800047")</f>
        <v>28102118800047</v>
      </c>
      <c r="E867" s="5"/>
      <c r="F867" s="6"/>
      <c r="G867">
        <v>1</v>
      </c>
    </row>
    <row r="868" spans="1:7" ht="30" x14ac:dyDescent="0.25">
      <c r="A868" s="3" t="str">
        <f ca="1">IFERROR(__xludf.DUMMYFUNCTION("""COMPUTED_VALUE"""),"عفاف السيد محمد")</f>
        <v>عفاف السيد محمد</v>
      </c>
      <c r="B868" s="3" t="str">
        <f ca="1">IFERROR(__xludf.DUMMYFUNCTION("""COMPUTED_VALUE"""),"الشارع الكبير - حارة ابو شوشة - جنب جمال بتاع الانابيب")</f>
        <v>الشارع الكبير - حارة ابو شوشة - جنب جمال بتاع الانابيب</v>
      </c>
      <c r="C868" s="3" t="str">
        <f ca="1">IFERROR(__xludf.DUMMYFUNCTION("""COMPUTED_VALUE"""),"01013199573")</f>
        <v>01013199573</v>
      </c>
      <c r="D868" s="4" t="str">
        <f ca="1">IFERROR(__xludf.DUMMYFUNCTION("""COMPUTED_VALUE"""),"26204241200321")</f>
        <v>26204241200321</v>
      </c>
      <c r="E868" s="5">
        <f ca="1">IFERROR(__xludf.DUMMYFUNCTION("""COMPUTED_VALUE"""),347.5)</f>
        <v>347.5</v>
      </c>
      <c r="F868" s="6"/>
      <c r="G868">
        <v>1</v>
      </c>
    </row>
    <row r="869" spans="1:7" ht="60" x14ac:dyDescent="0.25">
      <c r="A869" s="3" t="str">
        <f ca="1">IFERROR(__xludf.DUMMYFUNCTION("""COMPUTED_VALUE"""),"علا محمد الشربيني")</f>
        <v>علا محمد الشربيني</v>
      </c>
      <c r="B869" s="3" t="str">
        <f ca="1">IFERROR(__xludf.DUMMYFUNCTION("""COMPUTED_VALUE"""),"عند مساكن الا عند البحر وراء الشؤن الاجتماعية بيت السيد صدقي عند بقالة السيد سمره ونسأل  علي بيت علا ساكنه عند السيد صدقي")</f>
        <v>عند مساكن الا عند البحر وراء الشؤن الاجتماعية بيت السيد صدقي عند بقالة السيد سمره ونسأل  علي بيت علا ساكنه عند السيد صدقي</v>
      </c>
      <c r="C869" s="3" t="str">
        <f ca="1">IFERROR(__xludf.DUMMYFUNCTION("""COMPUTED_VALUE"""),"01030331669")</f>
        <v>01030331669</v>
      </c>
      <c r="D869" s="4" t="str">
        <f ca="1">IFERROR(__xludf.DUMMYFUNCTION("""COMPUTED_VALUE"""),"28004051201508")</f>
        <v>28004051201508</v>
      </c>
      <c r="E869" s="5">
        <f ca="1">IFERROR(__xludf.DUMMYFUNCTION("""COMPUTED_VALUE"""),237.5)</f>
        <v>237.5</v>
      </c>
      <c r="F869" s="6"/>
      <c r="G869">
        <v>1</v>
      </c>
    </row>
    <row r="870" spans="1:7" ht="30" x14ac:dyDescent="0.25">
      <c r="A870" s="3" t="str">
        <f ca="1">IFERROR(__xludf.DUMMYFUNCTION("""COMPUTED_VALUE"""),"علاء المتولي محمد سالم")</f>
        <v>علاء المتولي محمد سالم</v>
      </c>
      <c r="B870" s="3" t="str">
        <f ca="1">IFERROR(__xludf.DUMMYFUNCTION("""COMPUTED_VALUE"""),"شارع الترعة الرئيسي - بجوار بقالة المنسي- اسأل فى البقالة")</f>
        <v>شارع الترعة الرئيسي - بجوار بقالة المنسي- اسأل فى البقالة</v>
      </c>
      <c r="C870" s="3" t="str">
        <f ca="1">IFERROR(__xludf.DUMMYFUNCTION("""COMPUTED_VALUE"""),"01006627039")</f>
        <v>01006627039</v>
      </c>
      <c r="D870" s="4" t="str">
        <f ca="1">IFERROR(__xludf.DUMMYFUNCTION("""COMPUTED_VALUE"""),"26810041200511")</f>
        <v>26810041200511</v>
      </c>
      <c r="E870" s="5"/>
      <c r="F870" s="6"/>
      <c r="G870">
        <v>1</v>
      </c>
    </row>
    <row r="871" spans="1:7" ht="30" x14ac:dyDescent="0.25">
      <c r="A871" s="3" t="str">
        <f ca="1">IFERROR(__xludf.DUMMYFUNCTION("""COMPUTED_VALUE"""),"علي يسري اسماعيل احمد")</f>
        <v>علي يسري اسماعيل احمد</v>
      </c>
      <c r="B871" s="3" t="str">
        <f ca="1">IFERROR(__xludf.DUMMYFUNCTION("""COMPUTED_VALUE"""),"الشرفيات - عند جامع مني بنت سالم - اللى فى العزبة تحت")</f>
        <v>الشرفيات - عند جامع مني بنت سالم - اللى فى العزبة تحت</v>
      </c>
      <c r="C871" s="3" t="str">
        <f ca="1">IFERROR(__xludf.DUMMYFUNCTION("""COMPUTED_VALUE"""),"01097951989")</f>
        <v>01097951989</v>
      </c>
      <c r="D871" s="4" t="str">
        <f ca="1">IFERROR(__xludf.DUMMYFUNCTION("""COMPUTED_VALUE"""),"29410011218531")</f>
        <v>29410011218531</v>
      </c>
      <c r="E871" s="5"/>
      <c r="F871" s="6"/>
      <c r="G871">
        <v>1</v>
      </c>
    </row>
    <row r="872" spans="1:7" ht="30" x14ac:dyDescent="0.25">
      <c r="A872" s="3" t="str">
        <f ca="1">IFERROR(__xludf.DUMMYFUNCTION("""COMPUTED_VALUE"""),"فاديه سعد محمد محمدين")</f>
        <v>فاديه سعد محمد محمدين</v>
      </c>
      <c r="B872" s="3" t="str">
        <f ca="1">IFERROR(__xludf.DUMMYFUNCTION("""COMPUTED_VALUE"""),"بنى عبيد - شارع الجمايلة - منزل ابراهيم السيد وشهرته الأسد")</f>
        <v>بنى عبيد - شارع الجمايلة - منزل ابراهيم السيد وشهرته الأسد</v>
      </c>
      <c r="C872" s="3" t="str">
        <f ca="1">IFERROR(__xludf.DUMMYFUNCTION("""COMPUTED_VALUE"""),"01094223209")</f>
        <v>01094223209</v>
      </c>
      <c r="D872" s="4" t="str">
        <f ca="1">IFERROR(__xludf.DUMMYFUNCTION("""COMPUTED_VALUE"""),"25607241201682")</f>
        <v>25607241201682</v>
      </c>
      <c r="E872" s="5"/>
      <c r="F872" s="6"/>
      <c r="G872">
        <v>1</v>
      </c>
    </row>
    <row r="873" spans="1:7" ht="30" x14ac:dyDescent="0.25">
      <c r="A873" s="3" t="str">
        <f ca="1">IFERROR(__xludf.DUMMYFUNCTION("""COMPUTED_VALUE"""),"فريال عبدالمغنى محى الدين")</f>
        <v>فريال عبدالمغنى محى الدين</v>
      </c>
      <c r="B873" s="3" t="str">
        <f ca="1">IFERROR(__xludf.DUMMYFUNCTION("""COMPUTED_VALUE"""),"عزبة غازي - الشارع الكبير - بعد محول الكهرباء - منزل فريال عبد المغني")</f>
        <v>عزبة غازي - الشارع الكبير - بعد محول الكهرباء - منزل فريال عبد المغني</v>
      </c>
      <c r="C873" s="3" t="str">
        <f ca="1">IFERROR(__xludf.DUMMYFUNCTION("""COMPUTED_VALUE"""),"01098790327")</f>
        <v>01098790327</v>
      </c>
      <c r="D873" s="4" t="str">
        <f ca="1">IFERROR(__xludf.DUMMYFUNCTION("""COMPUTED_VALUE"""),"29410011217942")</f>
        <v>29410011217942</v>
      </c>
      <c r="E873" s="5"/>
      <c r="F873" s="6"/>
      <c r="G873">
        <v>1</v>
      </c>
    </row>
    <row r="874" spans="1:7" x14ac:dyDescent="0.25">
      <c r="A874" s="3" t="str">
        <f ca="1">IFERROR(__xludf.DUMMYFUNCTION("""COMPUTED_VALUE"""),"مجدي سعد سعد")</f>
        <v>مجدي سعد سعد</v>
      </c>
      <c r="B874" s="3" t="str">
        <f ca="1">IFERROR(__xludf.DUMMYFUNCTION("""COMPUTED_VALUE"""),"دموه- عند ملعب القرية - عند المزرعة ")</f>
        <v xml:space="preserve">دموه- عند ملعب القرية - عند المزرعة </v>
      </c>
      <c r="C874" s="3" t="str">
        <f ca="1">IFERROR(__xludf.DUMMYFUNCTION("""COMPUTED_VALUE"""),"01027062275")</f>
        <v>01027062275</v>
      </c>
      <c r="D874" s="4" t="str">
        <f ca="1">IFERROR(__xludf.DUMMYFUNCTION("""COMPUTED_VALUE"""),"28304141201179")</f>
        <v>28304141201179</v>
      </c>
      <c r="E874" s="5">
        <f ca="1">IFERROR(__xludf.DUMMYFUNCTION("""COMPUTED_VALUE"""),237.5)</f>
        <v>237.5</v>
      </c>
      <c r="F874" s="6"/>
      <c r="G874">
        <v>1</v>
      </c>
    </row>
    <row r="875" spans="1:7" x14ac:dyDescent="0.25">
      <c r="A875" s="3" t="str">
        <f ca="1">IFERROR(__xludf.DUMMYFUNCTION("""COMPUTED_VALUE"""),"محمد عبد الرحمن محمد")</f>
        <v>محمد عبد الرحمن محمد</v>
      </c>
      <c r="B875" s="3" t="str">
        <f ca="1">IFERROR(__xludf.DUMMYFUNCTION("""COMPUTED_VALUE"""),"عزبة الوسطاني - شارع طارق الدهلان")</f>
        <v>عزبة الوسطاني - شارع طارق الدهلان</v>
      </c>
      <c r="C875" s="3" t="str">
        <f ca="1">IFERROR(__xludf.DUMMYFUNCTION("""COMPUTED_VALUE"""),"01026942003")</f>
        <v>01026942003</v>
      </c>
      <c r="D875" s="4" t="str">
        <f ca="1">IFERROR(__xludf.DUMMYFUNCTION("""COMPUTED_VALUE"""),"26107041202138")</f>
        <v>26107041202138</v>
      </c>
      <c r="E875" s="5"/>
      <c r="F875" s="6" t="str">
        <f ca="1">IFERROR(__xludf.DUMMYFUNCTION("""COMPUTED_VALUE"""),"غساله هاف")</f>
        <v>غساله هاف</v>
      </c>
      <c r="G875">
        <v>1</v>
      </c>
    </row>
    <row r="876" spans="1:7" x14ac:dyDescent="0.25">
      <c r="A876" s="3" t="str">
        <f ca="1">IFERROR(__xludf.DUMMYFUNCTION("""COMPUTED_VALUE"""),"محمد عبد العظيم محمد عبد العظيم ")</f>
        <v xml:space="preserve">محمد عبد العظيم محمد عبد العظيم </v>
      </c>
      <c r="B876" s="3" t="str">
        <f ca="1">IFERROR(__xludf.DUMMYFUNCTION("""COMPUTED_VALUE"""),"جامع الشواجين  اسأل علي بيت عظيمه")</f>
        <v>جامع الشواجين  اسأل علي بيت عظيمه</v>
      </c>
      <c r="C876" s="3" t="str">
        <f ca="1">IFERROR(__xludf.DUMMYFUNCTION("""COMPUTED_VALUE"""),"01021658607")</f>
        <v>01021658607</v>
      </c>
      <c r="D876" s="4"/>
      <c r="E876" s="5"/>
      <c r="F876" s="6"/>
      <c r="G876">
        <v>1</v>
      </c>
    </row>
    <row r="877" spans="1:7" ht="30" x14ac:dyDescent="0.25">
      <c r="A877" s="3" t="str">
        <f ca="1">IFERROR(__xludf.DUMMYFUNCTION("""COMPUTED_VALUE"""),"مديحه فاروق احمد ابراهيم")</f>
        <v>مديحه فاروق احمد ابراهيم</v>
      </c>
      <c r="B877" s="3" t="str">
        <f ca="1">IFERROR(__xludf.DUMMYFUNCTION("""COMPUTED_VALUE"""),"عند سوق المواشي - جنب ورش التوك توك - اسأل على بيت سعد النجار")</f>
        <v>عند سوق المواشي - جنب ورش التوك توك - اسأل على بيت سعد النجار</v>
      </c>
      <c r="C877" s="3" t="str">
        <f ca="1">IFERROR(__xludf.DUMMYFUNCTION("""COMPUTED_VALUE"""),"01144231769")</f>
        <v>01144231769</v>
      </c>
      <c r="D877" s="4" t="str">
        <f ca="1">IFERROR(__xludf.DUMMYFUNCTION("""COMPUTED_VALUE"""),"26902081201163")</f>
        <v>26902081201163</v>
      </c>
      <c r="E877" s="5">
        <f ca="1">IFERROR(__xludf.DUMMYFUNCTION("""COMPUTED_VALUE"""),347.5)</f>
        <v>347.5</v>
      </c>
      <c r="F877" s="6"/>
      <c r="G877">
        <v>1</v>
      </c>
    </row>
    <row r="879" spans="1:7" ht="30" x14ac:dyDescent="0.25">
      <c r="A879" s="3" t="str">
        <f ca="1">IFERROR(__xludf.DUMMYFUNCTION("""COMPUTED_VALUE"""),"ميادة بري بري خليل")</f>
        <v>ميادة بري بري خليل</v>
      </c>
      <c r="B879" s="3" t="str">
        <f ca="1">IFERROR(__xludf.DUMMYFUNCTION("""COMPUTED_VALUE"""),"شارع  العمده امام مصنع الغالى منزل احمد شريف")</f>
        <v>شارع  العمده امام مصنع الغالى منزل احمد شريف</v>
      </c>
      <c r="C879" s="3" t="str">
        <f ca="1">IFERROR(__xludf.DUMMYFUNCTION("""COMPUTED_VALUE"""),"01008939445")</f>
        <v>01008939445</v>
      </c>
      <c r="D879" s="4" t="str">
        <f ca="1">IFERROR(__xludf.DUMMYFUNCTION("""COMPUTED_VALUE"""),"28507041201161")</f>
        <v>28507041201161</v>
      </c>
      <c r="E879" s="5">
        <f ca="1">IFERROR(__xludf.DUMMYFUNCTION("""COMPUTED_VALUE"""),237.5)</f>
        <v>237.5</v>
      </c>
      <c r="F879" s="6"/>
      <c r="G879">
        <v>1</v>
      </c>
    </row>
    <row r="880" spans="1:7" ht="30" x14ac:dyDescent="0.25">
      <c r="A880" s="3" t="str">
        <f ca="1">IFERROR(__xludf.DUMMYFUNCTION("""COMPUTED_VALUE"""),"نجاه محمود السيد")</f>
        <v>نجاه محمود السيد</v>
      </c>
      <c r="B880" s="3" t="str">
        <f ca="1">IFERROR(__xludf.DUMMYFUNCTION("""COMPUTED_VALUE"""),"عند المسجد الكبير - شارع دار تحفيظ القرآن - منزل نجاة محمود")</f>
        <v>عند المسجد الكبير - شارع دار تحفيظ القرآن - منزل نجاة محمود</v>
      </c>
      <c r="C880" s="3" t="str">
        <f ca="1">IFERROR(__xludf.DUMMYFUNCTION("""COMPUTED_VALUE"""),"01008788193")</f>
        <v>01008788193</v>
      </c>
      <c r="D880" s="4" t="str">
        <f ca="1">IFERROR(__xludf.DUMMYFUNCTION("""COMPUTED_VALUE"""),"25503211200461")</f>
        <v>25503211200461</v>
      </c>
      <c r="E880" s="5"/>
      <c r="F880" s="6"/>
      <c r="G880">
        <v>1</v>
      </c>
    </row>
    <row r="881" spans="1:7" ht="30" x14ac:dyDescent="0.25">
      <c r="A881" s="3" t="str">
        <f ca="1">IFERROR(__xludf.DUMMYFUNCTION("""COMPUTED_VALUE"""),"نجوى محمد ابراهيم")</f>
        <v>نجوى محمد ابراهيم</v>
      </c>
      <c r="B881" s="3" t="str">
        <f ca="1">IFERROR(__xludf.DUMMYFUNCTION("""COMPUTED_VALUE"""),"شارع التأمينات - بجوار الموقف الجديد - منزل محمد سعد المنياوي")</f>
        <v>شارع التأمينات - بجوار الموقف الجديد - منزل محمد سعد المنياوي</v>
      </c>
      <c r="C881" s="3" t="str">
        <f ca="1">IFERROR(__xludf.DUMMYFUNCTION("""COMPUTED_VALUE"""),"01003003182")</f>
        <v>01003003182</v>
      </c>
      <c r="D881" s="4" t="str">
        <f ca="1">IFERROR(__xludf.DUMMYFUNCTION("""COMPUTED_VALUE"""),"27911141201845")</f>
        <v>27911141201845</v>
      </c>
      <c r="E881" s="5"/>
      <c r="F881" s="6"/>
      <c r="G881">
        <v>1</v>
      </c>
    </row>
    <row r="882" spans="1:7" ht="45" x14ac:dyDescent="0.25">
      <c r="A882" s="3" t="str">
        <f ca="1">IFERROR(__xludf.DUMMYFUNCTION("""COMPUTED_VALUE"""),"نفيسة صلاح الدين محمد")</f>
        <v>نفيسة صلاح الدين محمد</v>
      </c>
      <c r="B882" s="3" t="str">
        <f ca="1">IFERROR(__xludf.DUMMYFUNCTION("""COMPUTED_VALUE"""),"دموه - شارع المقابر فى شارع ابو حماد نسال على بيت حمدى الشحات  البيت القديم على باب الشارع واحده  بتبيع خضار")</f>
        <v>دموه - شارع المقابر فى شارع ابو حماد نسال على بيت حمدى الشحات  البيت القديم على باب الشارع واحده  بتبيع خضار</v>
      </c>
      <c r="C882" s="3" t="str">
        <f ca="1">IFERROR(__xludf.DUMMYFUNCTION("""COMPUTED_VALUE"""),"01013665242")</f>
        <v>01013665242</v>
      </c>
      <c r="D882" s="4" t="str">
        <f ca="1">IFERROR(__xludf.DUMMYFUNCTION("""COMPUTED_VALUE"""),"29011101202543")</f>
        <v>29011101202543</v>
      </c>
      <c r="E882" s="5">
        <f ca="1">IFERROR(__xludf.DUMMYFUNCTION("""COMPUTED_VALUE"""),347.5)</f>
        <v>347.5</v>
      </c>
      <c r="F882" s="6"/>
      <c r="G882">
        <v>1</v>
      </c>
    </row>
    <row r="883" spans="1:7" ht="30" x14ac:dyDescent="0.25">
      <c r="A883" s="3" t="str">
        <f ca="1">IFERROR(__xludf.DUMMYFUNCTION("""COMPUTED_VALUE"""),"وردة شبانة عبدالحميد")</f>
        <v>وردة شبانة عبدالحميد</v>
      </c>
      <c r="B883" s="3" t="str">
        <f ca="1">IFERROR(__xludf.DUMMYFUNCTION("""COMPUTED_VALUE"""),"شارع الجبارنه خلف محطه الاتوبيس نسال اقرب بقال عن بيت حسين العيوطي")</f>
        <v>شارع الجبارنه خلف محطه الاتوبيس نسال اقرب بقال عن بيت حسين العيوطي</v>
      </c>
      <c r="C883" s="3" t="str">
        <f ca="1">IFERROR(__xludf.DUMMYFUNCTION("""COMPUTED_VALUE"""),"01006486967")</f>
        <v>01006486967</v>
      </c>
      <c r="D883" s="4" t="str">
        <f ca="1">IFERROR(__xludf.DUMMYFUNCTION("""COMPUTED_VALUE"""),"28305051201028")</f>
        <v>28305051201028</v>
      </c>
      <c r="E883" s="5"/>
      <c r="F883" s="6" t="str">
        <f ca="1">IFERROR(__xludf.DUMMYFUNCTION("""COMPUTED_VALUE"""),"ثلاجه 2 باب")</f>
        <v>ثلاجه 2 باب</v>
      </c>
      <c r="G883">
        <v>1</v>
      </c>
    </row>
    <row r="884" spans="1:7" ht="30" x14ac:dyDescent="0.25">
      <c r="A884" s="3" t="str">
        <f ca="1">IFERROR(__xludf.DUMMYFUNCTION("""COMPUTED_VALUE"""),"وردة محمود المندوه")</f>
        <v>وردة محمود المندوه</v>
      </c>
      <c r="B884" s="3" t="str">
        <f ca="1">IFERROR(__xludf.DUMMYFUNCTION("""COMPUTED_VALUE"""),"شارع حسين حماد خلف المعهد الدينى  الشارع ")</f>
        <v xml:space="preserve">شارع حسين حماد خلف المعهد الدينى  الشارع </v>
      </c>
      <c r="C884" s="3" t="str">
        <f ca="1">IFERROR(__xludf.DUMMYFUNCTION("""COMPUTED_VALUE"""),"01099375505")</f>
        <v>01099375505</v>
      </c>
      <c r="D884" s="4" t="str">
        <f ca="1">IFERROR(__xludf.DUMMYFUNCTION("""COMPUTED_VALUE"""),"27810011207204")</f>
        <v>27810011207204</v>
      </c>
      <c r="E884" s="5">
        <f ca="1">IFERROR(__xludf.DUMMYFUNCTION("""COMPUTED_VALUE"""),237.5)</f>
        <v>237.5</v>
      </c>
      <c r="F884" s="6"/>
      <c r="G884">
        <v>1</v>
      </c>
    </row>
    <row r="885" spans="1:7" x14ac:dyDescent="0.25">
      <c r="A885" s="3" t="str">
        <f ca="1">IFERROR(__xludf.DUMMYFUNCTION("""COMPUTED_VALUE"""),"وسيم سلطان محمد")</f>
        <v>وسيم سلطان محمد</v>
      </c>
      <c r="B885" s="3" t="str">
        <f ca="1">IFERROR(__xludf.DUMMYFUNCTION("""COMPUTED_VALUE"""),"القباب الصغرى صيدليه الجندى امام الفتحه")</f>
        <v>القباب الصغرى صيدليه الجندى امام الفتحه</v>
      </c>
      <c r="C885" s="3" t="str">
        <f ca="1">IFERROR(__xludf.DUMMYFUNCTION("""COMPUTED_VALUE"""),"01062783288")</f>
        <v>01062783288</v>
      </c>
      <c r="D885" s="4" t="str">
        <f ca="1">IFERROR(__xludf.DUMMYFUNCTION("""COMPUTED_VALUE"""),"28007131201818")</f>
        <v>28007131201818</v>
      </c>
      <c r="E885" s="5"/>
      <c r="F885" s="6"/>
      <c r="G885">
        <v>1</v>
      </c>
    </row>
    <row r="886" spans="1:7" ht="30" x14ac:dyDescent="0.25">
      <c r="A886" s="3" t="str">
        <f ca="1">IFERROR(__xludf.DUMMYFUNCTION("""COMPUTED_VALUE"""),"الحاجة فكري محمد محمد الشناوي")</f>
        <v>الحاجة فكري محمد محمد الشناوي</v>
      </c>
      <c r="B886" s="3" t="str">
        <f ca="1">IFERROR(__xludf.DUMMYFUNCTION("""COMPUTED_VALUE"""),"راس الخليج بجوار الجبانة- بيت الحاجة فكري")</f>
        <v>راس الخليج بجوار الجبانة- بيت الحاجة فكري</v>
      </c>
      <c r="C886" s="3" t="str">
        <f ca="1">IFERROR(__xludf.DUMMYFUNCTION("""COMPUTED_VALUE"""),"01098463055")</f>
        <v>01098463055</v>
      </c>
      <c r="D886" s="4" t="str">
        <f ca="1">IFERROR(__xludf.DUMMYFUNCTION("""COMPUTED_VALUE"""),"27811201201349")</f>
        <v>27811201201349</v>
      </c>
      <c r="E886" s="5">
        <f ca="1">IFERROR(__xludf.DUMMYFUNCTION("""COMPUTED_VALUE"""),207.5)</f>
        <v>207.5</v>
      </c>
      <c r="F886" s="6" t="str">
        <f ca="1">IFERROR(__xludf.DUMMYFUNCTION("""COMPUTED_VALUE"""),"مكنة خياطة")</f>
        <v>مكنة خياطة</v>
      </c>
      <c r="G886">
        <v>1</v>
      </c>
    </row>
    <row r="887" spans="1:7" ht="45" x14ac:dyDescent="0.25">
      <c r="A887" s="3" t="str">
        <f ca="1">IFERROR(__xludf.DUMMYFUNCTION("""COMPUTED_VALUE"""),"السيدة عثمان سالم الدكروري")</f>
        <v>السيدة عثمان سالم الدكروري</v>
      </c>
      <c r="B887" s="3" t="str">
        <f ca="1">IFERROR(__xludf.DUMMYFUNCTION("""COMPUTED_VALUE"""),"اللوزي القديم جنب شربين تاني شارع اول الشارع بقالة عبدالرحمن صبح بيت ا\ عبد الوهاب ربيع الجندي")</f>
        <v>اللوزي القديم جنب شربين تاني شارع اول الشارع بقالة عبدالرحمن صبح بيت ا\ عبد الوهاب ربيع الجندي</v>
      </c>
      <c r="C887" s="3" t="str">
        <f ca="1">IFERROR(__xludf.DUMMYFUNCTION("""COMPUTED_VALUE"""),"01065051169
01016021493")</f>
        <v>01065051169
01016021493</v>
      </c>
      <c r="D887" s="4" t="str">
        <f ca="1">IFERROR(__xludf.DUMMYFUNCTION("""COMPUTED_VALUE"""),"27908301200629")</f>
        <v>27908301200629</v>
      </c>
      <c r="E887" s="5">
        <f ca="1">IFERROR(__xludf.DUMMYFUNCTION("""COMPUTED_VALUE"""),207.5)</f>
        <v>207.5</v>
      </c>
      <c r="F887" s="6" t="str">
        <f ca="1">IFERROR(__xludf.DUMMYFUNCTION("""COMPUTED_VALUE"""),"غساله مستعملة")</f>
        <v>غساله مستعملة</v>
      </c>
      <c r="G887">
        <v>1</v>
      </c>
    </row>
    <row r="889" spans="1:7" ht="30" x14ac:dyDescent="0.25">
      <c r="A889" s="3" t="str">
        <f ca="1">IFERROR(__xludf.DUMMYFUNCTION("""COMPUTED_VALUE"""),"بسمة احمد عبد المنعم جاد ")</f>
        <v xml:space="preserve">بسمة احمد عبد المنعم جاد </v>
      </c>
      <c r="B889" s="3" t="str">
        <f ca="1">IFERROR(__xludf.DUMMYFUNCTION("""COMPUTED_VALUE"""),"ابو السيد احمد- بجوار المدرسة الابتدائي- بيت بسمه احمد")</f>
        <v>ابو السيد احمد- بجوار المدرسة الابتدائي- بيت بسمه احمد</v>
      </c>
      <c r="C889" s="3" t="str">
        <f ca="1">IFERROR(__xludf.DUMMYFUNCTION("""COMPUTED_VALUE"""),"01024491969")</f>
        <v>01024491969</v>
      </c>
      <c r="D889" s="4" t="str">
        <f ca="1">IFERROR(__xludf.DUMMYFUNCTION("""COMPUTED_VALUE"""),"28409291201386")</f>
        <v>28409291201386</v>
      </c>
      <c r="E889" s="5">
        <f ca="1">IFERROR(__xludf.DUMMYFUNCTION("""COMPUTED_VALUE"""),207.5)</f>
        <v>207.5</v>
      </c>
      <c r="F889" s="6" t="str">
        <f ca="1">IFERROR(__xludf.DUMMYFUNCTION("""COMPUTED_VALUE"""),"غساله مستعملة
بوتجاز مستعمل")</f>
        <v>غساله مستعملة
بوتجاز مستعمل</v>
      </c>
      <c r="G889">
        <v>1</v>
      </c>
    </row>
    <row r="890" spans="1:7" ht="30" x14ac:dyDescent="0.25">
      <c r="A890" s="3" t="str">
        <f ca="1">IFERROR(__xludf.DUMMYFUNCTION("""COMPUTED_VALUE"""),"حسني عبد الحليم الشربيني عبية")</f>
        <v>حسني عبد الحليم الشربيني عبية</v>
      </c>
      <c r="B890" s="3" t="str">
        <f ca="1">IFERROR(__xludf.DUMMYFUNCTION("""COMPUTED_VALUE"""),"ارض يانكو -منزل السيد \احمد الكومي -الدور الاخير")</f>
        <v>ارض يانكو -منزل السيد \احمد الكومي -الدور الاخير</v>
      </c>
      <c r="C890" s="3" t="str">
        <f ca="1">IFERROR(__xludf.DUMMYFUNCTION("""COMPUTED_VALUE"""),"01066804110")</f>
        <v>01066804110</v>
      </c>
      <c r="D890" s="4" t="str">
        <f ca="1">IFERROR(__xludf.DUMMYFUNCTION("""COMPUTED_VALUE"""),"24911071201612")</f>
        <v>24911071201612</v>
      </c>
      <c r="E890" s="5"/>
      <c r="F890" s="6"/>
      <c r="G890">
        <v>1</v>
      </c>
    </row>
    <row r="892" spans="1:7" ht="30" x14ac:dyDescent="0.25">
      <c r="A892" s="3" t="str">
        <f ca="1">IFERROR(__xludf.DUMMYFUNCTION("""COMPUTED_VALUE"""),"رزق محمد محمد المصلي ")</f>
        <v xml:space="preserve">رزق محمد محمد المصلي </v>
      </c>
      <c r="B892" s="3" t="str">
        <f ca="1">IFERROR(__xludf.DUMMYFUNCTION("""COMPUTED_VALUE"""),"شارع السلك جمب بنك القروض قدام  قهوه العشري")</f>
        <v>شارع السلك جمب بنك القروض قدام  قهوه العشري</v>
      </c>
      <c r="C892" s="3" t="str">
        <f ca="1">IFERROR(__xludf.DUMMYFUNCTION("""COMPUTED_VALUE"""),"01022023380")</f>
        <v>01022023380</v>
      </c>
      <c r="D892" s="4" t="str">
        <f ca="1">IFERROR(__xludf.DUMMYFUNCTION("""COMPUTED_VALUE"""),"25906171201415")</f>
        <v>25906171201415</v>
      </c>
      <c r="E892" s="5">
        <f ca="1">IFERROR(__xludf.DUMMYFUNCTION("""COMPUTED_VALUE"""),337.5)</f>
        <v>337.5</v>
      </c>
      <c r="F892" s="6"/>
      <c r="G892">
        <v>1</v>
      </c>
    </row>
    <row r="895" spans="1:7" ht="30" x14ac:dyDescent="0.25">
      <c r="A895" s="3" t="str">
        <f ca="1">IFERROR(__xludf.DUMMYFUNCTION("""COMPUTED_VALUE"""),"زين الوادي عبده ابوضيف احمد")</f>
        <v>زين الوادي عبده ابوضيف احمد</v>
      </c>
      <c r="B895" s="3" t="str">
        <f ca="1">IFERROR(__xludf.DUMMYFUNCTION("""COMPUTED_VALUE"""),"عزبة المامور-عندمضرب الارز- شارع الملاح بيت السيد السمنودي")</f>
        <v>عزبة المامور-عندمضرب الارز- شارع الملاح بيت السيد السمنودي</v>
      </c>
      <c r="C895" s="3" t="str">
        <f ca="1">IFERROR(__xludf.DUMMYFUNCTION("""COMPUTED_VALUE"""),"01065796811")</f>
        <v>01065796811</v>
      </c>
      <c r="D895" s="4" t="str">
        <f ca="1">IFERROR(__xludf.DUMMYFUNCTION("""COMPUTED_VALUE"""),"26308032501128")</f>
        <v>26308032501128</v>
      </c>
      <c r="E895" s="5"/>
      <c r="F895" s="6" t="str">
        <f ca="1">IFERROR(__xludf.DUMMYFUNCTION("""COMPUTED_VALUE"""),"غساله مستعملة")</f>
        <v>غساله مستعملة</v>
      </c>
      <c r="G895">
        <v>1</v>
      </c>
    </row>
    <row r="896" spans="1:7" ht="30" x14ac:dyDescent="0.25">
      <c r="A896" s="3" t="str">
        <f ca="1">IFERROR(__xludf.DUMMYFUNCTION("""COMPUTED_VALUE"""),"سحر محمد محمد علي")</f>
        <v>سحر محمد محمد علي</v>
      </c>
      <c r="B896" s="3" t="str">
        <f ca="1">IFERROR(__xludf.DUMMYFUNCTION("""COMPUTED_VALUE"""),"شارع السلك شارع جامع احباب المصطفي بيت باسم  ابو صالح ")</f>
        <v xml:space="preserve">شارع السلك شارع جامع احباب المصطفي بيت باسم  ابو صالح </v>
      </c>
      <c r="C896" s="3" t="str">
        <f ca="1">IFERROR(__xludf.DUMMYFUNCTION("""COMPUTED_VALUE"""),"01028270573
1025504407")</f>
        <v>01028270573
1025504407</v>
      </c>
      <c r="D896" s="4" t="str">
        <f ca="1">IFERROR(__xludf.DUMMYFUNCTION("""COMPUTED_VALUE"""),"29006051200508")</f>
        <v>29006051200508</v>
      </c>
      <c r="E896" s="5">
        <f ca="1">IFERROR(__xludf.DUMMYFUNCTION("""COMPUTED_VALUE"""),207.5)</f>
        <v>207.5</v>
      </c>
      <c r="F896" s="6" t="str">
        <f ca="1">IFERROR(__xludf.DUMMYFUNCTION("""COMPUTED_VALUE"""),"غساله مستعملة")</f>
        <v>غساله مستعملة</v>
      </c>
      <c r="G896">
        <v>1</v>
      </c>
    </row>
    <row r="897" spans="1:7" ht="45" x14ac:dyDescent="0.25">
      <c r="A897" s="3" t="str">
        <f ca="1">IFERROR(__xludf.DUMMYFUNCTION("""COMPUTED_VALUE"""),"سكينة الديسطي ابو زكري")</f>
        <v>سكينة الديسطي ابو زكري</v>
      </c>
      <c r="B897" s="3" t="str">
        <f ca="1">IFERROR(__xludf.DUMMYFUNCTION("""COMPUTED_VALUE"""),"ترعة غنيم- الجامع الكبير-بجوار ماهر عوض او عند العمارة الكبيرة
بيت محمد محمود")</f>
        <v>ترعة غنيم- الجامع الكبير-بجوار ماهر عوض او عند العمارة الكبيرة
بيت محمد محمود</v>
      </c>
      <c r="C897" s="3" t="str">
        <f ca="1">IFERROR(__xludf.DUMMYFUNCTION("""COMPUTED_VALUE"""),"01098613784
01008669438")</f>
        <v>01098613784
01008669438</v>
      </c>
      <c r="D897" s="4" t="str">
        <f ca="1">IFERROR(__xludf.DUMMYFUNCTION("""COMPUTED_VALUE"""),"25512151202415")</f>
        <v>25512151202415</v>
      </c>
      <c r="E897" s="5">
        <f ca="1">IFERROR(__xludf.DUMMYFUNCTION("""COMPUTED_VALUE"""),207.5)</f>
        <v>207.5</v>
      </c>
      <c r="F897" s="6" t="str">
        <f ca="1">IFERROR(__xludf.DUMMYFUNCTION("""COMPUTED_VALUE"""),"ثلاجه 2 باب")</f>
        <v>ثلاجه 2 باب</v>
      </c>
      <c r="G897">
        <v>1</v>
      </c>
    </row>
    <row r="899" spans="1:7" ht="30" x14ac:dyDescent="0.25">
      <c r="A899" s="3" t="str">
        <f ca="1">IFERROR(__xludf.DUMMYFUNCTION("""COMPUTED_VALUE"""),"سمر احمد علي حسانين")</f>
        <v>سمر احمد علي حسانين</v>
      </c>
      <c r="B899" s="3" t="str">
        <f ca="1">IFERROR(__xludf.DUMMYFUNCTION("""COMPUTED_VALUE"""),"شارع فجر الاسلام بجوار مصنع الفتح للبدل الرجالي الدور الرابع")</f>
        <v>شارع فجر الاسلام بجوار مصنع الفتح للبدل الرجالي الدور الرابع</v>
      </c>
      <c r="C899" s="3" t="str">
        <f ca="1">IFERROR(__xludf.DUMMYFUNCTION("""COMPUTED_VALUE"""),"01004053596")</f>
        <v>01004053596</v>
      </c>
      <c r="D899" s="4" t="str">
        <f ca="1">IFERROR(__xludf.DUMMYFUNCTION("""COMPUTED_VALUE"""),"28504151401621")</f>
        <v>28504151401621</v>
      </c>
      <c r="E899" s="5">
        <f ca="1">IFERROR(__xludf.DUMMYFUNCTION("""COMPUTED_VALUE"""),415)</f>
        <v>415</v>
      </c>
      <c r="F899" s="6"/>
      <c r="G899">
        <v>1</v>
      </c>
    </row>
    <row r="900" spans="1:7" ht="30" x14ac:dyDescent="0.25">
      <c r="A900" s="3" t="str">
        <f ca="1">IFERROR(__xludf.DUMMYFUNCTION("""COMPUTED_VALUE"""),"شرين علي ابراهيم محمد ")</f>
        <v xml:space="preserve">شرين علي ابراهيم محمد </v>
      </c>
      <c r="B900" s="3" t="str">
        <f ca="1">IFERROR(__xludf.DUMMYFUNCTION("""COMPUTED_VALUE"""),"عزبة 12 بجوار الكوبري اخر الشارع منزل ابو عمار")</f>
        <v>عزبة 12 بجوار الكوبري اخر الشارع منزل ابو عمار</v>
      </c>
      <c r="C900" s="3" t="str">
        <f ca="1">IFERROR(__xludf.DUMMYFUNCTION("""COMPUTED_VALUE"""),"01064091352")</f>
        <v>01064091352</v>
      </c>
      <c r="D900" s="4" t="str">
        <f ca="1">IFERROR(__xludf.DUMMYFUNCTION("""COMPUTED_VALUE"""),"28201191201206")</f>
        <v>28201191201206</v>
      </c>
      <c r="E900" s="5"/>
      <c r="F900" s="6" t="str">
        <f ca="1">IFERROR(__xludf.DUMMYFUNCTION("""COMPUTED_VALUE"""),"سرير 150 سم")</f>
        <v>سرير 150 سم</v>
      </c>
      <c r="G900">
        <v>1</v>
      </c>
    </row>
    <row r="902" spans="1:7" ht="45" x14ac:dyDescent="0.25">
      <c r="A902" s="3" t="str">
        <f ca="1">IFERROR(__xludf.DUMMYFUNCTION("""COMPUTED_VALUE"""),"عاطف يوسف علي الشربيني")</f>
        <v>عاطف يوسف علي الشربيني</v>
      </c>
      <c r="B902" s="3" t="str">
        <f ca="1">IFERROR(__xludf.DUMMYFUNCTION("""COMPUTED_VALUE"""),"عزبة الجزار - شارع السيد المصلي امام محمد المنزلوي
بجوار سوبر ماركت محمد الشربيني")</f>
        <v>عزبة الجزار - شارع السيد المصلي امام محمد المنزلوي
بجوار سوبر ماركت محمد الشربيني</v>
      </c>
      <c r="C902" s="3" t="str">
        <f ca="1">IFERROR(__xludf.DUMMYFUNCTION("""COMPUTED_VALUE"""),"01021758299")</f>
        <v>01021758299</v>
      </c>
      <c r="D902" s="4" t="str">
        <f ca="1">IFERROR(__xludf.DUMMYFUNCTION("""COMPUTED_VALUE"""),"26008031201879")</f>
        <v>26008031201879</v>
      </c>
      <c r="E902" s="5"/>
      <c r="F902" s="6"/>
      <c r="G902">
        <v>1</v>
      </c>
    </row>
    <row r="903" spans="1:7" x14ac:dyDescent="0.25">
      <c r="A903" s="3" t="str">
        <f ca="1">IFERROR(__xludf.DUMMYFUNCTION("""COMPUTED_VALUE"""),"عبير رفعت عباس يوسف")</f>
        <v>عبير رفعت عباس يوسف</v>
      </c>
      <c r="B903" s="3" t="str">
        <f ca="1">IFERROR(__xludf.DUMMYFUNCTION("""COMPUTED_VALUE"""),"طرق الشط منزل منصور عباس ")</f>
        <v xml:space="preserve">طرق الشط منزل منصور عباس </v>
      </c>
      <c r="C903" s="3" t="str">
        <f ca="1">IFERROR(__xludf.DUMMYFUNCTION("""COMPUTED_VALUE"""),"01014922078")</f>
        <v>01014922078</v>
      </c>
      <c r="D903" s="4" t="str">
        <f ca="1">IFERROR(__xludf.DUMMYFUNCTION("""COMPUTED_VALUE"""),"27911181200809")</f>
        <v>27911181200809</v>
      </c>
      <c r="E903" s="5"/>
      <c r="F903" s="6"/>
      <c r="G903">
        <v>1</v>
      </c>
    </row>
    <row r="904" spans="1:7" x14ac:dyDescent="0.25">
      <c r="A904" s="3" t="str">
        <f ca="1">IFERROR(__xludf.DUMMYFUNCTION("""COMPUTED_VALUE"""),"فادية الرمالي ابراهيم الدسوقي")</f>
        <v>فادية الرمالي ابراهيم الدسوقي</v>
      </c>
      <c r="B904" s="3" t="str">
        <f ca="1">IFERROR(__xludf.DUMMYFUNCTION("""COMPUTED_VALUE"""),"عزبة الملاحة بيت امين عبدالرازق اول الشارع")</f>
        <v>عزبة الملاحة بيت امين عبدالرازق اول الشارع</v>
      </c>
      <c r="C904" s="3" t="str">
        <f ca="1">IFERROR(__xludf.DUMMYFUNCTION("""COMPUTED_VALUE"""),"01007046866")</f>
        <v>01007046866</v>
      </c>
      <c r="D904" s="4" t="str">
        <f ca="1">IFERROR(__xludf.DUMMYFUNCTION("""COMPUTED_VALUE"""),"29511061201967")</f>
        <v>29511061201967</v>
      </c>
      <c r="E904" s="5"/>
      <c r="F904" s="6"/>
      <c r="G904">
        <v>1</v>
      </c>
    </row>
    <row r="907" spans="1:7" ht="30" x14ac:dyDescent="0.25">
      <c r="A907" s="3" t="str">
        <f ca="1">IFERROR(__xludf.DUMMYFUNCTION("""COMPUTED_VALUE"""),"كريمه نصر عبدالعزيز السيد العوضي ")</f>
        <v xml:space="preserve">كريمه نصر عبدالعزيز السيد العوضي </v>
      </c>
      <c r="B907" s="3" t="str">
        <f ca="1">IFERROR(__xludf.DUMMYFUNCTION("""COMPUTED_VALUE"""),"كوبري الضوضره شارع العوصي بيت جوده الدكروري")</f>
        <v>كوبري الضوضره شارع العوصي بيت جوده الدكروري</v>
      </c>
      <c r="C907" s="3" t="str">
        <f ca="1">IFERROR(__xludf.DUMMYFUNCTION("""COMPUTED_VALUE"""),"01024669454")</f>
        <v>01024669454</v>
      </c>
      <c r="D907" s="4" t="str">
        <f ca="1">IFERROR(__xludf.DUMMYFUNCTION("""COMPUTED_VALUE"""),"27504301200609")</f>
        <v>27504301200609</v>
      </c>
      <c r="E907" s="5"/>
      <c r="F907" s="6"/>
      <c r="G907">
        <v>1</v>
      </c>
    </row>
    <row r="908" spans="1:7" x14ac:dyDescent="0.25">
      <c r="A908" s="3" t="str">
        <f ca="1">IFERROR(__xludf.DUMMYFUNCTION("""COMPUTED_VALUE"""),"محمد مصطفي عبيد لاشين")</f>
        <v>محمد مصطفي عبيد لاشين</v>
      </c>
      <c r="B908" s="3" t="str">
        <f ca="1">IFERROR(__xludf.DUMMYFUNCTION("""COMPUTED_VALUE"""),"بعد الكوبري يمين بيت محمد مصطفي عبيد")</f>
        <v>بعد الكوبري يمين بيت محمد مصطفي عبيد</v>
      </c>
      <c r="C908" s="3" t="str">
        <f ca="1">IFERROR(__xludf.DUMMYFUNCTION("""COMPUTED_VALUE"""),"01065388971")</f>
        <v>01065388971</v>
      </c>
      <c r="D908" s="4" t="str">
        <f ca="1">IFERROR(__xludf.DUMMYFUNCTION("""COMPUTED_VALUE"""),"26612251204636")</f>
        <v>26612251204636</v>
      </c>
      <c r="E908" s="5">
        <f ca="1">IFERROR(__xludf.DUMMYFUNCTION("""COMPUTED_VALUE"""),337.5)</f>
        <v>337.5</v>
      </c>
      <c r="F908" s="6"/>
      <c r="G908">
        <v>1</v>
      </c>
    </row>
    <row r="909" spans="1:7" ht="30" x14ac:dyDescent="0.25">
      <c r="A909" s="3" t="str">
        <f ca="1">IFERROR(__xludf.DUMMYFUNCTION("""COMPUTED_VALUE"""),"منى صبري محمد السعودي")</f>
        <v>منى صبري محمد السعودي</v>
      </c>
      <c r="B909" s="3" t="str">
        <f ca="1">IFERROR(__xludf.DUMMYFUNCTION("""COMPUTED_VALUE"""),"راس الخليج بجوار جامع الاربعين-بيت صبري هلال")</f>
        <v>راس الخليج بجوار جامع الاربعين-بيت صبري هلال</v>
      </c>
      <c r="C909" s="3" t="str">
        <f ca="1">IFERROR(__xludf.DUMMYFUNCTION("""COMPUTED_VALUE"""),"01554180672")</f>
        <v>01554180672</v>
      </c>
      <c r="D909" s="4" t="str">
        <f ca="1">IFERROR(__xludf.DUMMYFUNCTION("""COMPUTED_VALUE"""),"26703221200186")</f>
        <v>26703221200186</v>
      </c>
      <c r="E909" s="5"/>
      <c r="F909" s="6"/>
      <c r="G909">
        <v>1</v>
      </c>
    </row>
    <row r="910" spans="1:7" ht="30" x14ac:dyDescent="0.25">
      <c r="A910" s="3" t="str">
        <f ca="1">IFERROR(__xludf.DUMMYFUNCTION("""COMPUTED_VALUE"""),"منى محمد السيد عبادة")</f>
        <v>منى محمد السيد عبادة</v>
      </c>
      <c r="B910" s="3" t="str">
        <f ca="1">IFERROR(__xludf.DUMMYFUNCTION("""COMPUTED_VALUE"""),"ترعة غنيم -صيدلية السيدحسين عاصي بجوار على الله النجار")</f>
        <v>ترعة غنيم -صيدلية السيدحسين عاصي بجوار على الله النجار</v>
      </c>
      <c r="C910" s="3" t="str">
        <f ca="1">IFERROR(__xludf.DUMMYFUNCTION("""COMPUTED_VALUE"""),"01091264866
01069343051")</f>
        <v>01091264866
01069343051</v>
      </c>
      <c r="D910" s="4" t="str">
        <f ca="1">IFERROR(__xludf.DUMMYFUNCTION("""COMPUTED_VALUE"""),"27709282104068")</f>
        <v>27709282104068</v>
      </c>
      <c r="E910" s="5">
        <f ca="1">IFERROR(__xludf.DUMMYFUNCTION("""COMPUTED_VALUE"""),415)</f>
        <v>415</v>
      </c>
      <c r="F910" s="6"/>
      <c r="G910">
        <v>1</v>
      </c>
    </row>
    <row r="911" spans="1:7" ht="30" x14ac:dyDescent="0.25">
      <c r="A911" s="3" t="str">
        <f ca="1">IFERROR(__xludf.DUMMYFUNCTION("""COMPUTED_VALUE"""),"ناهد سامي حسن محمد الكناني")</f>
        <v>ناهد سامي حسن محمد الكناني</v>
      </c>
      <c r="B911" s="3" t="str">
        <f ca="1">IFERROR(__xludf.DUMMYFUNCTION("""COMPUTED_VALUE"""),"اللوزي القديم -بيت ا\عبد الوهاب ربيع الجندي")</f>
        <v>اللوزي القديم -بيت ا\عبد الوهاب ربيع الجندي</v>
      </c>
      <c r="C911" s="3" t="str">
        <f ca="1">IFERROR(__xludf.DUMMYFUNCTION("""COMPUTED_VALUE"""),"01090376038")</f>
        <v>01090376038</v>
      </c>
      <c r="D911" s="4" t="str">
        <f ca="1">IFERROR(__xludf.DUMMYFUNCTION("""COMPUTED_VALUE"""),"28206281200405")</f>
        <v>28206281200405</v>
      </c>
      <c r="E911" s="5"/>
      <c r="F911" s="6"/>
      <c r="G911">
        <v>1</v>
      </c>
    </row>
    <row r="912" spans="1:7" ht="30" x14ac:dyDescent="0.25">
      <c r="A912" s="3" t="str">
        <f ca="1">IFERROR(__xludf.DUMMYFUNCTION("""COMPUTED_VALUE"""),"ناهد محمد محمد الدسوقي")</f>
        <v>ناهد محمد محمد الدسوقي</v>
      </c>
      <c r="B912" s="3" t="str">
        <f ca="1">IFERROR(__xludf.DUMMYFUNCTION("""COMPUTED_VALUE"""),"ابو جلال-كوبري ابو السيد محمد-بيت يسري فاروق عبيد")</f>
        <v>ابو جلال-كوبري ابو السيد محمد-بيت يسري فاروق عبيد</v>
      </c>
      <c r="C912" s="3" t="str">
        <f ca="1">IFERROR(__xludf.DUMMYFUNCTION("""COMPUTED_VALUE"""),"01066573491")</f>
        <v>01066573491</v>
      </c>
      <c r="D912" s="4" t="str">
        <f ca="1">IFERROR(__xludf.DUMMYFUNCTION("""COMPUTED_VALUE"""),"27603011201847")</f>
        <v>27603011201847</v>
      </c>
      <c r="E912" s="5"/>
      <c r="F912" s="6" t="str">
        <f ca="1">IFERROR(__xludf.DUMMYFUNCTION("""COMPUTED_VALUE"""),"
بتوجاز مسطح")</f>
        <v xml:space="preserve">
بتوجاز مسطح</v>
      </c>
      <c r="G912">
        <v>1</v>
      </c>
    </row>
    <row r="913" spans="1:7" ht="30" x14ac:dyDescent="0.25">
      <c r="A913" s="3" t="str">
        <f ca="1">IFERROR(__xludf.DUMMYFUNCTION("""COMPUTED_VALUE"""),"نجلاء ابو النجا نظيف معتمد")</f>
        <v>نجلاء ابو النجا نظيف معتمد</v>
      </c>
      <c r="B913" s="3" t="str">
        <f ca="1">IFERROR(__xludf.DUMMYFUNCTION("""COMPUTED_VALUE"""),"محلة انجاق قهوة الطحان-شارع احمد شاكر-بيت ام ندى الصعيدية")</f>
        <v>محلة انجاق قهوة الطحان-شارع احمد شاكر-بيت ام ندى الصعيدية</v>
      </c>
      <c r="C913" s="3" t="str">
        <f ca="1">IFERROR(__xludf.DUMMYFUNCTION("""COMPUTED_VALUE"""),"01282701823
01204538130")</f>
        <v>01282701823
01204538130</v>
      </c>
      <c r="D913" s="4" t="str">
        <f ca="1">IFERROR(__xludf.DUMMYFUNCTION("""COMPUTED_VALUE"""),"28611032500361")</f>
        <v>28611032500361</v>
      </c>
      <c r="E913" s="5">
        <f ca="1">IFERROR(__xludf.DUMMYFUNCTION("""COMPUTED_VALUE"""),337.5)</f>
        <v>337.5</v>
      </c>
      <c r="F913" s="6"/>
      <c r="G913">
        <v>1</v>
      </c>
    </row>
    <row r="914" spans="1:7" ht="30" x14ac:dyDescent="0.25">
      <c r="A914" s="3" t="str">
        <f ca="1">IFERROR(__xludf.DUMMYFUNCTION("""COMPUTED_VALUE"""),"نها عبداللطيف عبدالفتاح ابراهيم")</f>
        <v>نها عبداللطيف عبدالفتاح ابراهيم</v>
      </c>
      <c r="B914" s="3" t="str">
        <f ca="1">IFERROR(__xludf.DUMMYFUNCTION("""COMPUTED_VALUE"""),"عزبه ابوصالح بجوار المقابر")</f>
        <v>عزبه ابوصالح بجوار المقابر</v>
      </c>
      <c r="C914" s="3" t="str">
        <f ca="1">IFERROR(__xludf.DUMMYFUNCTION("""COMPUTED_VALUE"""),"01554195799  01010835109")</f>
        <v>01554195799  01010835109</v>
      </c>
      <c r="D914" s="4" t="str">
        <f ca="1">IFERROR(__xludf.DUMMYFUNCTION("""COMPUTED_VALUE"""),"27704271200501")</f>
        <v>27704271200501</v>
      </c>
      <c r="E914" s="5"/>
      <c r="F914" s="6"/>
      <c r="G914">
        <v>1</v>
      </c>
    </row>
    <row r="915" spans="1:7" ht="45" x14ac:dyDescent="0.25">
      <c r="A915" s="3" t="str">
        <f ca="1">IFERROR(__xludf.DUMMYFUNCTION("""COMPUTED_VALUE"""),"هويدة عبد الحميد محمد احمد يونس")</f>
        <v>هويدة عبد الحميد محمد احمد يونس</v>
      </c>
      <c r="B915" s="3" t="str">
        <f ca="1">IFERROR(__xludf.DUMMYFUNCTION("""COMPUTED_VALUE"""),"كفر الشيخ عطية-عند كوبري القهوه اول الجسر 
بيت الاستاذمحمد خليل")</f>
        <v>كفر الشيخ عطية-عند كوبري القهوه اول الجسر 
بيت الاستاذمحمد خليل</v>
      </c>
      <c r="C915" s="3" t="str">
        <f ca="1">IFERROR(__xludf.DUMMYFUNCTION("""COMPUTED_VALUE"""),"01067415594")</f>
        <v>01067415594</v>
      </c>
      <c r="D915" s="4" t="str">
        <f ca="1">IFERROR(__xludf.DUMMYFUNCTION("""COMPUTED_VALUE"""),"27112101200587")</f>
        <v>27112101200587</v>
      </c>
      <c r="E915" s="5">
        <f ca="1">IFERROR(__xludf.DUMMYFUNCTION("""COMPUTED_VALUE"""),207.5)</f>
        <v>207.5</v>
      </c>
      <c r="F915" s="6"/>
      <c r="G915">
        <v>1</v>
      </c>
    </row>
    <row r="916" spans="1:7" ht="30" x14ac:dyDescent="0.25">
      <c r="A916" s="3" t="str">
        <f ca="1">IFERROR(__xludf.DUMMYFUNCTION("""COMPUTED_VALUE"""),"وجنات حسين عبدالحميد حسن جودة")</f>
        <v>وجنات حسين عبدالحميد حسن جودة</v>
      </c>
      <c r="B916" s="3" t="str">
        <f ca="1">IFERROR(__xludf.DUMMYFUNCTION("""COMPUTED_VALUE"""),"شارع المحكمة- بجوار صيدلية عصر بيت طارق الباز")</f>
        <v>شارع المحكمة- بجوار صيدلية عصر بيت طارق الباز</v>
      </c>
      <c r="C916" s="3" t="str">
        <f ca="1">IFERROR(__xludf.DUMMYFUNCTION("""COMPUTED_VALUE"""),"01098258956")</f>
        <v>01098258956</v>
      </c>
      <c r="D916" s="4" t="str">
        <f ca="1">IFERROR(__xludf.DUMMYFUNCTION("""COMPUTED_VALUE"""),"27308101200341")</f>
        <v>27308101200341</v>
      </c>
      <c r="E916" s="5"/>
      <c r="F916" s="6" t="str">
        <f ca="1">IFERROR(__xludf.DUMMYFUNCTION("""COMPUTED_VALUE"""),"مروحة")</f>
        <v>مروحة</v>
      </c>
      <c r="G916">
        <v>1</v>
      </c>
    </row>
    <row r="920" spans="1:7" x14ac:dyDescent="0.25">
      <c r="A920" s="3" t="str">
        <f ca="1">IFERROR(__xludf.DUMMYFUNCTION("""COMPUTED_VALUE"""),"احلام الشحات امين ابراهيم ")</f>
        <v xml:space="preserve">احلام الشحات امين ابراهيم </v>
      </c>
      <c r="B920" s="3" t="str">
        <f ca="1">IFERROR(__xludf.DUMMYFUNCTION("""COMPUTED_VALUE"""),"الجوابر حى العلاونه مقابل ا/جلال")</f>
        <v>الجوابر حى العلاونه مقابل ا/جلال</v>
      </c>
      <c r="C920" s="3" t="str">
        <f ca="1">IFERROR(__xludf.DUMMYFUNCTION("""COMPUTED_VALUE"""),"01011063375")</f>
        <v>01011063375</v>
      </c>
      <c r="D920" s="4" t="str">
        <f ca="1">IFERROR(__xludf.DUMMYFUNCTION("""COMPUTED_VALUE"""),"28510231200723")</f>
        <v>28510231200723</v>
      </c>
      <c r="E920" s="5">
        <f ca="1">IFERROR(__xludf.DUMMYFUNCTION("""COMPUTED_VALUE"""),112.5)</f>
        <v>112.5</v>
      </c>
      <c r="F920" s="6"/>
      <c r="G920">
        <v>1</v>
      </c>
    </row>
    <row r="921" spans="1:7" x14ac:dyDescent="0.25">
      <c r="A921" s="3" t="str">
        <f ca="1">IFERROR(__xludf.DUMMYFUNCTION("""COMPUTED_VALUE"""),"اسراء على احمد احمد حمزه")</f>
        <v>اسراء على احمد احمد حمزه</v>
      </c>
      <c r="B921" s="3" t="str">
        <f ca="1">IFERROR(__xludf.DUMMYFUNCTION("""COMPUTED_VALUE"""),"م/س شارع المطافى ماجرة فى بيت برهوم")</f>
        <v>م/س شارع المطافى ماجرة فى بيت برهوم</v>
      </c>
      <c r="C921" s="3" t="str">
        <f ca="1">IFERROR(__xludf.DUMMYFUNCTION("""COMPUTED_VALUE"""),"01025757352")</f>
        <v>01025757352</v>
      </c>
      <c r="D921" s="4" t="str">
        <f ca="1">IFERROR(__xludf.DUMMYFUNCTION("""COMPUTED_VALUE"""),"29704011218543")</f>
        <v>29704011218543</v>
      </c>
      <c r="E921" s="5">
        <f ca="1">IFERROR(__xludf.DUMMYFUNCTION("""COMPUTED_VALUE"""),112.5)</f>
        <v>112.5</v>
      </c>
      <c r="F921" s="6"/>
      <c r="G921">
        <v>1</v>
      </c>
    </row>
    <row r="922" spans="1:7" x14ac:dyDescent="0.25">
      <c r="A922" s="3" t="str">
        <f ca="1">IFERROR(__xludf.DUMMYFUNCTION("""COMPUTED_VALUE"""),"اسراء محمد على ابراهيم ")</f>
        <v xml:space="preserve">اسراء محمد على ابراهيم </v>
      </c>
      <c r="B922" s="3" t="str">
        <f ca="1">IFERROR(__xludf.DUMMYFUNCTION("""COMPUTED_VALUE"""),"م/س خلف مدرسه شحاته الجمل ")</f>
        <v xml:space="preserve">م/س خلف مدرسه شحاته الجمل </v>
      </c>
      <c r="C922" s="3" t="str">
        <f ca="1">IFERROR(__xludf.DUMMYFUNCTION("""COMPUTED_VALUE"""),"01098690155")</f>
        <v>01098690155</v>
      </c>
      <c r="D922" s="4" t="str">
        <f ca="1">IFERROR(__xludf.DUMMYFUNCTION("""COMPUTED_VALUE"""),"29501011204145")</f>
        <v>29501011204145</v>
      </c>
      <c r="E922" s="5">
        <f ca="1">IFERROR(__xludf.DUMMYFUNCTION("""COMPUTED_VALUE"""),112.5)</f>
        <v>112.5</v>
      </c>
      <c r="F922" s="6"/>
      <c r="G922">
        <v>1</v>
      </c>
    </row>
    <row r="924" spans="1:7" ht="30" x14ac:dyDescent="0.25">
      <c r="A924" s="3" t="str">
        <f ca="1">IFERROR(__xludf.DUMMYFUNCTION("""COMPUTED_VALUE"""),"السعيد احمد المتولى احمد المتولي")</f>
        <v>السعيد احمد المتولى احمد المتولي</v>
      </c>
      <c r="B924" s="3" t="str">
        <f ca="1">IFERROR(__xludf.DUMMYFUNCTION("""COMPUTED_VALUE"""),"الرياض المباني شارع عبده ارنب الشارع الاقصاد المحل")</f>
        <v>الرياض المباني شارع عبده ارنب الشارع الاقصاد المحل</v>
      </c>
      <c r="C924" s="3" t="str">
        <f ca="1">IFERROR(__xludf.DUMMYFUNCTION("""COMPUTED_VALUE"""),"01158358427")</f>
        <v>01158358427</v>
      </c>
      <c r="D924" s="4" t="str">
        <f ca="1">IFERROR(__xludf.DUMMYFUNCTION("""COMPUTED_VALUE"""),"27202251201378")</f>
        <v>27202251201378</v>
      </c>
      <c r="E924" s="5">
        <f ca="1">IFERROR(__xludf.DUMMYFUNCTION("""COMPUTED_VALUE"""),112.5)</f>
        <v>112.5</v>
      </c>
      <c r="F924" s="6"/>
      <c r="G924">
        <v>1</v>
      </c>
    </row>
    <row r="925" spans="1:7" ht="30" x14ac:dyDescent="0.25">
      <c r="A925" s="3" t="str">
        <f ca="1">IFERROR(__xludf.DUMMYFUNCTION("""COMPUTED_VALUE"""),"السيد محمود محمد محمود البسيوني")</f>
        <v>السيد محمود محمد محمود البسيوني</v>
      </c>
      <c r="B925" s="3" t="str">
        <f ca="1">IFERROR(__xludf.DUMMYFUNCTION("""COMPUTED_VALUE"""),"م س الترعه المستجده بجوار منزل/يحي شيخ البلد مزل الحاج محمود النمر")</f>
        <v>م س الترعه المستجده بجوار منزل/يحي شيخ البلد مزل الحاج محمود النمر</v>
      </c>
      <c r="C925" s="3" t="str">
        <f ca="1">IFERROR(__xludf.DUMMYFUNCTION("""COMPUTED_VALUE"""),"01007934865")</f>
        <v>01007934865</v>
      </c>
      <c r="D925" s="4" t="str">
        <f ca="1">IFERROR(__xludf.DUMMYFUNCTION("""COMPUTED_VALUE"""),"27507261202793")</f>
        <v>27507261202793</v>
      </c>
      <c r="E925" s="5"/>
      <c r="F925" s="6" t="str">
        <f ca="1">IFERROR(__xludf.DUMMYFUNCTION("""COMPUTED_VALUE"""),"ثلاجه 2 باب")</f>
        <v>ثلاجه 2 باب</v>
      </c>
      <c r="G925">
        <v>1</v>
      </c>
    </row>
    <row r="926" spans="1:7" x14ac:dyDescent="0.25">
      <c r="A926" s="3" t="str">
        <f ca="1">IFERROR(__xludf.DUMMYFUNCTION("""COMPUTED_VALUE"""),"السيد مسعد السيد احمد ")</f>
        <v xml:space="preserve">السيد مسعد السيد احمد </v>
      </c>
      <c r="B926" s="3" t="str">
        <f ca="1">IFERROR(__xludf.DUMMYFUNCTION("""COMPUTED_VALUE"""),"م/س عزبه الدقون حى السلام بجوار ام امورة ")</f>
        <v xml:space="preserve">م/س عزبه الدقون حى السلام بجوار ام امورة </v>
      </c>
      <c r="C926" s="3" t="str">
        <f ca="1">IFERROR(__xludf.DUMMYFUNCTION("""COMPUTED_VALUE"""),"01013682235")</f>
        <v>01013682235</v>
      </c>
      <c r="D926" s="4" t="str">
        <f ca="1">IFERROR(__xludf.DUMMYFUNCTION("""COMPUTED_VALUE"""),"26607061202676")</f>
        <v>26607061202676</v>
      </c>
      <c r="E926" s="5">
        <f ca="1">IFERROR(__xludf.DUMMYFUNCTION("""COMPUTED_VALUE"""),112.5)</f>
        <v>112.5</v>
      </c>
      <c r="F926" s="6"/>
      <c r="G926">
        <v>1</v>
      </c>
    </row>
    <row r="927" spans="1:7" ht="30" x14ac:dyDescent="0.25">
      <c r="A927" s="3" t="str">
        <f ca="1">IFERROR(__xludf.DUMMYFUNCTION("""COMPUTED_VALUE"""),"المتولى ابراهيم حجازى حجازى")</f>
        <v>المتولى ابراهيم حجازى حجازى</v>
      </c>
      <c r="B927" s="3" t="str">
        <f ca="1">IFERROR(__xludf.DUMMYFUNCTION("""COMPUTED_VALUE"""),"الكفر الجديد - بجوار منزل الحاج أحمد عماشه")</f>
        <v>الكفر الجديد - بجوار منزل الحاج أحمد عماشه</v>
      </c>
      <c r="C927" s="3" t="str">
        <f ca="1">IFERROR(__xludf.DUMMYFUNCTION("""COMPUTED_VALUE"""),"01013145644")</f>
        <v>01013145644</v>
      </c>
      <c r="D927" s="4" t="str">
        <f ca="1">IFERROR(__xludf.DUMMYFUNCTION("""COMPUTED_VALUE"""),"24902051203334")</f>
        <v>24902051203334</v>
      </c>
      <c r="E927" s="5"/>
      <c r="F927" s="6" t="str">
        <f ca="1">IFERROR(__xludf.DUMMYFUNCTION("""COMPUTED_VALUE"""),"ثلاجه 1 باب")</f>
        <v>ثلاجه 1 باب</v>
      </c>
      <c r="G927">
        <v>1</v>
      </c>
    </row>
    <row r="929" spans="1:7" x14ac:dyDescent="0.25">
      <c r="A929" s="3" t="str">
        <f ca="1">IFERROR(__xludf.DUMMYFUNCTION("""COMPUTED_VALUE"""),"ام هاشم السيد محمد حسانين ")</f>
        <v xml:space="preserve">ام هاشم السيد محمد حسانين </v>
      </c>
      <c r="B929" s="3" t="str">
        <f ca="1">IFERROR(__xludf.DUMMYFUNCTION("""COMPUTED_VALUE"""),"الجوابر حى العلاونه مقابل ا/جلال")</f>
        <v>الجوابر حى العلاونه مقابل ا/جلال</v>
      </c>
      <c r="C929" s="3" t="str">
        <f ca="1">IFERROR(__xludf.DUMMYFUNCTION("""COMPUTED_VALUE"""),"01063294877")</f>
        <v>01063294877</v>
      </c>
      <c r="D929" s="4" t="str">
        <f ca="1">IFERROR(__xludf.DUMMYFUNCTION("""COMPUTED_VALUE"""),"26409121200566")</f>
        <v>26409121200566</v>
      </c>
      <c r="E929" s="5">
        <f ca="1">IFERROR(__xludf.DUMMYFUNCTION("""COMPUTED_VALUE"""),112.5)</f>
        <v>112.5</v>
      </c>
      <c r="F929" s="6"/>
      <c r="G929">
        <v>1</v>
      </c>
    </row>
    <row r="930" spans="1:7" x14ac:dyDescent="0.25">
      <c r="A930" s="3" t="str">
        <f ca="1">IFERROR(__xludf.DUMMYFUNCTION("""COMPUTED_VALUE"""),"ام هاشم العجمى احمد ابو العنين ")</f>
        <v xml:space="preserve">ام هاشم العجمى احمد ابو العنين </v>
      </c>
      <c r="B930" s="3" t="str">
        <f ca="1">IFERROR(__xludf.DUMMYFUNCTION("""COMPUTED_VALUE"""),"الرياض اخر شارع الوحده المحليه ")</f>
        <v xml:space="preserve">الرياض اخر شارع الوحده المحليه </v>
      </c>
      <c r="C930" s="3" t="str">
        <f ca="1">IFERROR(__xludf.DUMMYFUNCTION("""COMPUTED_VALUE"""),"01093587819")</f>
        <v>01093587819</v>
      </c>
      <c r="D930" s="4" t="str">
        <f ca="1">IFERROR(__xludf.DUMMYFUNCTION("""COMPUTED_VALUE"""),"24409121200267")</f>
        <v>24409121200267</v>
      </c>
      <c r="E930" s="5">
        <f ca="1">IFERROR(__xludf.DUMMYFUNCTION("""COMPUTED_VALUE"""),292.5)</f>
        <v>292.5</v>
      </c>
      <c r="F930" s="6"/>
      <c r="G930">
        <v>1</v>
      </c>
    </row>
    <row r="932" spans="1:7" ht="30" x14ac:dyDescent="0.25">
      <c r="A932" s="3" t="str">
        <f ca="1">IFERROR(__xludf.DUMMYFUNCTION("""COMPUTED_VALUE"""),"امينه محمد محمود التومه")</f>
        <v>امينه محمد محمود التومه</v>
      </c>
      <c r="B932" s="3" t="str">
        <f ca="1">IFERROR(__xludf.DUMMYFUNCTION("""COMPUTED_VALUE"""),"الكردى شارع الجمعية الخيريةيسال على بيت حسين أبو الفتوح")</f>
        <v>الكردى شارع الجمعية الخيريةيسال على بيت حسين أبو الفتوح</v>
      </c>
      <c r="C932" s="3" t="str">
        <f ca="1">IFERROR(__xludf.DUMMYFUNCTION("""COMPUTED_VALUE"""),"01015332853")</f>
        <v>01015332853</v>
      </c>
      <c r="D932" s="4" t="str">
        <f ca="1">IFERROR(__xludf.DUMMYFUNCTION("""COMPUTED_VALUE"""),"26301121200927")</f>
        <v>26301121200927</v>
      </c>
      <c r="E932" s="5"/>
      <c r="F932" s="6" t="str">
        <f ca="1">IFERROR(__xludf.DUMMYFUNCTION("""COMPUTED_VALUE"""),"دولاب")</f>
        <v>دولاب</v>
      </c>
      <c r="G932">
        <v>1</v>
      </c>
    </row>
    <row r="933" spans="1:7" ht="30" x14ac:dyDescent="0.25">
      <c r="A933" s="3" t="str">
        <f ca="1">IFERROR(__xludf.DUMMYFUNCTION("""COMPUTED_VALUE"""),"ايمان احمد احمد سعيد ")</f>
        <v xml:space="preserve">ايمان احمد احمد سعيد </v>
      </c>
      <c r="B933" s="3" t="str">
        <f ca="1">IFERROR(__xludf.DUMMYFUNCTION("""COMPUTED_VALUE"""),"م/س حى سكه القطار منزل عبد الرحمن صبرى ")</f>
        <v xml:space="preserve">م/س حى سكه القطار منزل عبد الرحمن صبرى </v>
      </c>
      <c r="C933" s="3" t="str">
        <f ca="1">IFERROR(__xludf.DUMMYFUNCTION("""COMPUTED_VALUE"""),"01021523860")</f>
        <v>01021523860</v>
      </c>
      <c r="D933" s="4" t="str">
        <f ca="1">IFERROR(__xludf.DUMMYFUNCTION("""COMPUTED_VALUE"""),"29105141200564")</f>
        <v>29105141200564</v>
      </c>
      <c r="E933" s="5">
        <f ca="1">IFERROR(__xludf.DUMMYFUNCTION("""COMPUTED_VALUE"""),112.5)</f>
        <v>112.5</v>
      </c>
      <c r="F933" s="6"/>
      <c r="G933">
        <v>1</v>
      </c>
    </row>
    <row r="934" spans="1:7" ht="30" x14ac:dyDescent="0.25">
      <c r="A934" s="3" t="str">
        <f ca="1">IFERROR(__xludf.DUMMYFUNCTION("""COMPUTED_VALUE"""),"ايمان عيد علي علي طه")</f>
        <v>ايمان عيد علي علي طه</v>
      </c>
      <c r="B934" s="3" t="str">
        <f ca="1">IFERROR(__xludf.DUMMYFUNCTION("""COMPUTED_VALUE"""),"الرياض السياحه شارع رؤؤف بجوار مكنة طحين عصام حجازي")</f>
        <v>الرياض السياحه شارع رؤؤف بجوار مكنة طحين عصام حجازي</v>
      </c>
      <c r="C934" s="3" t="str">
        <f ca="1">IFERROR(__xludf.DUMMYFUNCTION("""COMPUTED_VALUE"""),"01095990531")</f>
        <v>01095990531</v>
      </c>
      <c r="D934" s="4" t="str">
        <f ca="1">IFERROR(__xludf.DUMMYFUNCTION("""COMPUTED_VALUE"""),"27405261200939")</f>
        <v>27405261200939</v>
      </c>
      <c r="E934" s="5">
        <f ca="1">IFERROR(__xludf.DUMMYFUNCTION("""COMPUTED_VALUE"""),112.5)</f>
        <v>112.5</v>
      </c>
      <c r="F934" s="6"/>
      <c r="G934">
        <v>1</v>
      </c>
    </row>
    <row r="935" spans="1:7" ht="45" x14ac:dyDescent="0.25">
      <c r="A935" s="3" t="str">
        <f ca="1">IFERROR(__xludf.DUMMYFUNCTION("""COMPUTED_VALUE"""),"ايمان متولى عبد الله سيد احمد موافي")</f>
        <v>ايمان متولى عبد الله سيد احمد موافي</v>
      </c>
      <c r="B935" s="3" t="str">
        <f ca="1">IFERROR(__xludf.DUMMYFUNCTION("""COMPUTED_VALUE"""),"الرياص حي السياحه الشارع بجوار مطعم نسيم بيت بوابته لونها اخضر وادامها أراضي زراعيه")</f>
        <v>الرياص حي السياحه الشارع بجوار مطعم نسيم بيت بوابته لونها اخضر وادامها أراضي زراعيه</v>
      </c>
      <c r="C935" s="3" t="str">
        <f ca="1">IFERROR(__xludf.DUMMYFUNCTION("""COMPUTED_VALUE"""),"01062185034")</f>
        <v>01062185034</v>
      </c>
      <c r="D935" s="4" t="str">
        <f ca="1">IFERROR(__xludf.DUMMYFUNCTION("""COMPUTED_VALUE"""),"28301151205092")</f>
        <v>28301151205092</v>
      </c>
      <c r="E935" s="5">
        <f ca="1">IFERROR(__xludf.DUMMYFUNCTION("""COMPUTED_VALUE"""),112.5)</f>
        <v>112.5</v>
      </c>
      <c r="F935" s="6" t="str">
        <f ca="1">IFERROR(__xludf.DUMMYFUNCTION("""COMPUTED_VALUE"""),"ثلاجه 2 باب
دولاب")</f>
        <v>ثلاجه 2 باب
دولاب</v>
      </c>
      <c r="G935">
        <v>1</v>
      </c>
    </row>
    <row r="936" spans="1:7" x14ac:dyDescent="0.25">
      <c r="A936" s="3" t="str">
        <f ca="1">IFERROR(__xludf.DUMMYFUNCTION("""COMPUTED_VALUE"""),"جمال حسن عبد الله الريس ")</f>
        <v xml:space="preserve">جمال حسن عبد الله الريس </v>
      </c>
      <c r="B936" s="3" t="str">
        <f ca="1">IFERROR(__xludf.DUMMYFUNCTION("""COMPUTED_VALUE"""),"الجوابر عزبه 180")</f>
        <v>الجوابر عزبه 180</v>
      </c>
      <c r="C936" s="3" t="str">
        <f ca="1">IFERROR(__xludf.DUMMYFUNCTION("""COMPUTED_VALUE"""),"01008395125")</f>
        <v>01008395125</v>
      </c>
      <c r="D936" s="4" t="str">
        <f ca="1">IFERROR(__xludf.DUMMYFUNCTION("""COMPUTED_VALUE"""),"27104191200111")</f>
        <v>27104191200111</v>
      </c>
      <c r="E936" s="5">
        <f ca="1">IFERROR(__xludf.DUMMYFUNCTION("""COMPUTED_VALUE"""),112.5)</f>
        <v>112.5</v>
      </c>
      <c r="F936" s="6"/>
      <c r="G936">
        <v>1</v>
      </c>
    </row>
    <row r="937" spans="1:7" ht="30" x14ac:dyDescent="0.25">
      <c r="A937" s="3" t="str">
        <f ca="1">IFERROR(__xludf.DUMMYFUNCTION("""COMPUTED_VALUE"""),"جيهان محمد محمود عوف ")</f>
        <v xml:space="preserve">جيهان محمد محمود عوف </v>
      </c>
      <c r="B937" s="3" t="str">
        <f ca="1">IFERROR(__xludf.DUMMYFUNCTION("""COMPUTED_VALUE"""),"م/س حى البحر ماجرة فى بيت عماد خليل (حى الجامع الصغير )")</f>
        <v>م/س حى البحر ماجرة فى بيت عماد خليل (حى الجامع الصغير )</v>
      </c>
      <c r="C937" s="3" t="str">
        <f ca="1">IFERROR(__xludf.DUMMYFUNCTION("""COMPUTED_VALUE"""),"01004385546")</f>
        <v>01004385546</v>
      </c>
      <c r="D937" s="4" t="str">
        <f ca="1">IFERROR(__xludf.DUMMYFUNCTION("""COMPUTED_VALUE"""),"27710041200366")</f>
        <v>27710041200366</v>
      </c>
      <c r="E937" s="5">
        <f ca="1">IFERROR(__xludf.DUMMYFUNCTION("""COMPUTED_VALUE"""),112.5)</f>
        <v>112.5</v>
      </c>
      <c r="F937" s="6"/>
      <c r="G937">
        <v>1</v>
      </c>
    </row>
    <row r="938" spans="1:7" ht="30" x14ac:dyDescent="0.25">
      <c r="A938" s="3" t="str">
        <f ca="1">IFERROR(__xludf.DUMMYFUNCTION("""COMPUTED_VALUE"""),"حسام جمال صلاح حسن المتولى")</f>
        <v>حسام جمال صلاح حسن المتولى</v>
      </c>
      <c r="B938" s="3" t="str">
        <f ca="1">IFERROR(__xludf.DUMMYFUNCTION("""COMPUTED_VALUE"""),"الكفر الجديد.المسجد الكبير بجوار الحاج احمد عماشه")</f>
        <v>الكفر الجديد.المسجد الكبير بجوار الحاج احمد عماشه</v>
      </c>
      <c r="C938" s="3" t="str">
        <f ca="1">IFERROR(__xludf.DUMMYFUNCTION("""COMPUTED_VALUE"""),"01065974032")</f>
        <v>01065974032</v>
      </c>
      <c r="D938" s="4" t="str">
        <f ca="1">IFERROR(__xludf.DUMMYFUNCTION("""COMPUTED_VALUE"""),"30003141201593")</f>
        <v>30003141201593</v>
      </c>
      <c r="E938" s="5">
        <f ca="1">IFERROR(__xludf.DUMMYFUNCTION("""COMPUTED_VALUE"""),112.5)</f>
        <v>112.5</v>
      </c>
      <c r="F938" s="6"/>
      <c r="G938">
        <v>1</v>
      </c>
    </row>
    <row r="939" spans="1:7" x14ac:dyDescent="0.25">
      <c r="A939" s="3" t="str">
        <f ca="1">IFERROR(__xludf.DUMMYFUNCTION("""COMPUTED_VALUE"""),"حسانين محمد حسن جاد")</f>
        <v>حسانين محمد حسن جاد</v>
      </c>
      <c r="B939" s="3" t="str">
        <f ca="1">IFERROR(__xludf.DUMMYFUNCTION("""COMPUTED_VALUE"""),"الحميديه.فرن العيش.الطريق ال قصاده")</f>
        <v>الحميديه.فرن العيش.الطريق ال قصاده</v>
      </c>
      <c r="C939" s="3" t="str">
        <f ca="1">IFERROR(__xludf.DUMMYFUNCTION("""COMPUTED_VALUE"""),"01008155313")</f>
        <v>01008155313</v>
      </c>
      <c r="D939" s="4" t="str">
        <f ca="1">IFERROR(__xludf.DUMMYFUNCTION("""COMPUTED_VALUE"""),"28007201201187")</f>
        <v>28007201201187</v>
      </c>
      <c r="E939" s="5">
        <f ca="1">IFERROR(__xludf.DUMMYFUNCTION("""COMPUTED_VALUE"""),112.5)</f>
        <v>112.5</v>
      </c>
      <c r="F939" s="6"/>
      <c r="G939">
        <v>1</v>
      </c>
    </row>
    <row r="940" spans="1:7" x14ac:dyDescent="0.25">
      <c r="A940" s="3" t="str">
        <f ca="1">IFERROR(__xludf.DUMMYFUNCTION("""COMPUTED_VALUE"""),"حنان الصديق فرج على")</f>
        <v>حنان الصديق فرج على</v>
      </c>
      <c r="B940" s="3" t="str">
        <f ca="1">IFERROR(__xludf.DUMMYFUNCTION("""COMPUTED_VALUE"""),"الجوابر عزبه 180")</f>
        <v>الجوابر عزبه 180</v>
      </c>
      <c r="C940" s="3" t="str">
        <f ca="1">IFERROR(__xludf.DUMMYFUNCTION("""COMPUTED_VALUE"""),"01010452397")</f>
        <v>01010452397</v>
      </c>
      <c r="D940" s="4" t="str">
        <f ca="1">IFERROR(__xludf.DUMMYFUNCTION("""COMPUTED_VALUE"""),"28701011220847")</f>
        <v>28701011220847</v>
      </c>
      <c r="E940" s="5">
        <f ca="1">IFERROR(__xludf.DUMMYFUNCTION("""COMPUTED_VALUE"""),112.5)</f>
        <v>112.5</v>
      </c>
      <c r="F940" s="6"/>
      <c r="G940">
        <v>1</v>
      </c>
    </row>
    <row r="946" spans="1:7" ht="30" x14ac:dyDescent="0.25">
      <c r="A946" s="3" t="str">
        <f ca="1">IFERROR(__xludf.DUMMYFUNCTION("""COMPUTED_VALUE"""),"رانيا ابراهيم حسن حلو الهنيدي")</f>
        <v>رانيا ابراهيم حسن حلو الهنيدي</v>
      </c>
      <c r="B946" s="3" t="str">
        <f ca="1">IFERROR(__xludf.DUMMYFUNCTION("""COMPUTED_VALUE"""),"م/س الشارع اللا قصاد رزق بتاع الايس كريم الشارع اللى جمب محمود شلوف")</f>
        <v>م/س الشارع اللا قصاد رزق بتاع الايس كريم الشارع اللى جمب محمود شلوف</v>
      </c>
      <c r="C946" s="3" t="str">
        <f ca="1">IFERROR(__xludf.DUMMYFUNCTION("""COMPUTED_VALUE"""),"01060383428")</f>
        <v>01060383428</v>
      </c>
      <c r="D946" s="4" t="str">
        <f ca="1">IFERROR(__xludf.DUMMYFUNCTION("""COMPUTED_VALUE"""),"28301101208449")</f>
        <v>28301101208449</v>
      </c>
      <c r="E946" s="5">
        <f ca="1">IFERROR(__xludf.DUMMYFUNCTION("""COMPUTED_VALUE"""),112.5)</f>
        <v>112.5</v>
      </c>
      <c r="F946" s="6"/>
      <c r="G946">
        <v>1</v>
      </c>
    </row>
    <row r="947" spans="1:7" ht="30" x14ac:dyDescent="0.25">
      <c r="A947" s="3" t="str">
        <f ca="1">IFERROR(__xludf.DUMMYFUNCTION("""COMPUTED_VALUE"""),"رشا محمد عبد الحميد على ")</f>
        <v xml:space="preserve">رشا محمد عبد الحميد على </v>
      </c>
      <c r="B947" s="3" t="str">
        <f ca="1">IFERROR(__xludf.DUMMYFUNCTION("""COMPUTED_VALUE"""),"الكفر الجديد - شارع دلال عند دكان حسن بتاع التلفزيونات")</f>
        <v>الكفر الجديد - شارع دلال عند دكان حسن بتاع التلفزيونات</v>
      </c>
      <c r="C947" s="3" t="str">
        <f ca="1">IFERROR(__xludf.DUMMYFUNCTION("""COMPUTED_VALUE"""),"01095035919")</f>
        <v>01095035919</v>
      </c>
      <c r="D947" s="4" t="str">
        <f ca="1">IFERROR(__xludf.DUMMYFUNCTION("""COMPUTED_VALUE"""),"28502091201409")</f>
        <v>28502091201409</v>
      </c>
      <c r="E947" s="5">
        <f ca="1">IFERROR(__xludf.DUMMYFUNCTION("""COMPUTED_VALUE"""),112.5)</f>
        <v>112.5</v>
      </c>
      <c r="F947" s="6"/>
      <c r="G947">
        <v>1</v>
      </c>
    </row>
    <row r="948" spans="1:7" x14ac:dyDescent="0.25">
      <c r="A948" s="3" t="str">
        <f ca="1">IFERROR(__xludf.DUMMYFUNCTION("""COMPUTED_VALUE"""),"ريهام محمد احمد ابو الحسن ")</f>
        <v xml:space="preserve">ريهام محمد احمد ابو الحسن </v>
      </c>
      <c r="B948" s="3" t="str">
        <f ca="1">IFERROR(__xludf.DUMMYFUNCTION("""COMPUTED_VALUE"""),"ميت سلسيل خلف الملعب الخماسى ")</f>
        <v xml:space="preserve">ميت سلسيل خلف الملعب الخماسى </v>
      </c>
      <c r="C948" s="3" t="str">
        <f ca="1">IFERROR(__xludf.DUMMYFUNCTION("""COMPUTED_VALUE"""),"01026604174")</f>
        <v>01026604174</v>
      </c>
      <c r="D948" s="4" t="str">
        <f ca="1">IFERROR(__xludf.DUMMYFUNCTION("""COMPUTED_VALUE"""),"30208011219726")</f>
        <v>30208011219726</v>
      </c>
      <c r="E948" s="5"/>
      <c r="F948" s="6" t="str">
        <f ca="1">IFERROR(__xludf.DUMMYFUNCTION("""COMPUTED_VALUE"""),"ثلاجه 2 باب")</f>
        <v>ثلاجه 2 باب</v>
      </c>
      <c r="G948">
        <v>1</v>
      </c>
    </row>
    <row r="950" spans="1:7" ht="45" x14ac:dyDescent="0.25">
      <c r="A950" s="3" t="str">
        <f ca="1">IFERROR(__xludf.DUMMYFUNCTION("""COMPUTED_VALUE"""),"زينب المتولى المتولى المتولى ")</f>
        <v xml:space="preserve">زينب المتولى المتولى المتولى </v>
      </c>
      <c r="B950" s="3" t="str">
        <f ca="1">IFERROR(__xludf.DUMMYFUNCTION("""COMPUTED_VALUE"""),"ميت سلسيل حى المغذى ندخل من عند صيدليه الزامك  بعد محل ام عماد نسال على بيت شعبان عطا ")</f>
        <v xml:space="preserve">ميت سلسيل حى المغذى ندخل من عند صيدليه الزامك  بعد محل ام عماد نسال على بيت شعبان عطا </v>
      </c>
      <c r="C950" s="3" t="str">
        <f ca="1">IFERROR(__xludf.DUMMYFUNCTION("""COMPUTED_VALUE"""),"01064992240")</f>
        <v>01064992240</v>
      </c>
      <c r="D950" s="4" t="str">
        <f ca="1">IFERROR(__xludf.DUMMYFUNCTION("""COMPUTED_VALUE"""),"29602241206482")</f>
        <v>29602241206482</v>
      </c>
      <c r="E950" s="5">
        <f ca="1">IFERROR(__xludf.DUMMYFUNCTION("""COMPUTED_VALUE"""),112.5)</f>
        <v>112.5</v>
      </c>
      <c r="F950" s="6"/>
      <c r="G950">
        <v>1</v>
      </c>
    </row>
    <row r="953" spans="1:7" ht="30" x14ac:dyDescent="0.25">
      <c r="A953" s="3" t="str">
        <f ca="1">IFERROR(__xludf.DUMMYFUNCTION("""COMPUTED_VALUE"""),"سعاد ضيف الله ضيف الله احمد بدوي")</f>
        <v>سعاد ضيف الله ضيف الله احمد بدوي</v>
      </c>
      <c r="B953" s="3" t="str">
        <f ca="1">IFERROR(__xludf.DUMMYFUNCTION("""COMPUTED_VALUE"""),"ميت سلسيل شارع الفبريقة بيت ضيف الله بدوى")</f>
        <v>ميت سلسيل شارع الفبريقة بيت ضيف الله بدوى</v>
      </c>
      <c r="C953" s="3" t="str">
        <f ca="1">IFERROR(__xludf.DUMMYFUNCTION("""COMPUTED_VALUE"""),"01093052631")</f>
        <v>01093052631</v>
      </c>
      <c r="D953" s="4" t="str">
        <f ca="1">IFERROR(__xludf.DUMMYFUNCTION("""COMPUTED_VALUE"""),"27801051201188")</f>
        <v>27801051201188</v>
      </c>
      <c r="E953" s="5">
        <f ca="1">IFERROR(__xludf.DUMMYFUNCTION("""COMPUTED_VALUE"""),112.5)</f>
        <v>112.5</v>
      </c>
      <c r="F953" s="6"/>
      <c r="G953">
        <v>1</v>
      </c>
    </row>
    <row r="954" spans="1:7" x14ac:dyDescent="0.25">
      <c r="A954" s="3" t="str">
        <f ca="1">IFERROR(__xludf.DUMMYFUNCTION("""COMPUTED_VALUE"""),"سماح السيد  العدل ")</f>
        <v xml:space="preserve">سماح السيد  العدل </v>
      </c>
      <c r="B954" s="3" t="str">
        <f ca="1">IFERROR(__xludf.DUMMYFUNCTION("""COMPUTED_VALUE"""),"بجوار منزل  الحاج ابراهيم عبد الجليل")</f>
        <v>بجوار منزل  الحاج ابراهيم عبد الجليل</v>
      </c>
      <c r="C954" s="3" t="str">
        <f ca="1">IFERROR(__xludf.DUMMYFUNCTION("""COMPUTED_VALUE"""),"01009446784")</f>
        <v>01009446784</v>
      </c>
      <c r="D954" s="4"/>
      <c r="E954" s="5"/>
      <c r="F954" s="6"/>
      <c r="G954">
        <v>1</v>
      </c>
    </row>
    <row r="955" spans="1:7" x14ac:dyDescent="0.25">
      <c r="A955" s="3" t="str">
        <f ca="1">IFERROR(__xludf.DUMMYFUNCTION("""COMPUTED_VALUE"""),"سماح حسن ابو المعاطي حسن")</f>
        <v>سماح حسن ابو المعاطي حسن</v>
      </c>
      <c r="B955" s="3" t="str">
        <f ca="1">IFERROR(__xludf.DUMMYFUNCTION("""COMPUTED_VALUE"""),"عزبة الأحمر بجوار الجمعية الزراعية")</f>
        <v>عزبة الأحمر بجوار الجمعية الزراعية</v>
      </c>
      <c r="C955" s="3" t="str">
        <f ca="1">IFERROR(__xludf.DUMMYFUNCTION("""COMPUTED_VALUE"""),"01090995311")</f>
        <v>01090995311</v>
      </c>
      <c r="D955" s="4" t="str">
        <f ca="1">IFERROR(__xludf.DUMMYFUNCTION("""COMPUTED_VALUE"""),"27607181201081")</f>
        <v>27607181201081</v>
      </c>
      <c r="E955" s="5">
        <f ca="1">IFERROR(__xludf.DUMMYFUNCTION("""COMPUTED_VALUE"""),112.5)</f>
        <v>112.5</v>
      </c>
      <c r="F955" s="6"/>
      <c r="G955">
        <v>1</v>
      </c>
    </row>
    <row r="957" spans="1:7" ht="45" x14ac:dyDescent="0.25">
      <c r="A957" s="3" t="str">
        <f ca="1">IFERROR(__xludf.DUMMYFUNCTION("""COMPUTED_VALUE"""),"سهير اسماعيل الامام حبيب")</f>
        <v>سهير اسماعيل الامام حبيب</v>
      </c>
      <c r="B957" s="3" t="str">
        <f ca="1">IFERROR(__xludf.DUMMYFUNCTION("""COMPUTED_VALUE"""),"الكردى الجنينه شارع الكهربا يدخل من لفه الشارع يسال على بيت محمد صقر (السيد الفارس)")</f>
        <v>الكردى الجنينه شارع الكهربا يدخل من لفه الشارع يسال على بيت محمد صقر (السيد الفارس)</v>
      </c>
      <c r="C957" s="3" t="str">
        <f ca="1">IFERROR(__xludf.DUMMYFUNCTION("""COMPUTED_VALUE"""),"01065850311")</f>
        <v>01065850311</v>
      </c>
      <c r="D957" s="4" t="str">
        <f ca="1">IFERROR(__xludf.DUMMYFUNCTION("""COMPUTED_VALUE"""),"27407271201057")</f>
        <v>27407271201057</v>
      </c>
      <c r="E957" s="5">
        <f ca="1">IFERROR(__xludf.DUMMYFUNCTION("""COMPUTED_VALUE"""),112.5)</f>
        <v>112.5</v>
      </c>
      <c r="F957" s="6"/>
      <c r="G957">
        <v>1</v>
      </c>
    </row>
    <row r="958" spans="1:7" x14ac:dyDescent="0.25">
      <c r="A958" s="3" t="str">
        <f ca="1">IFERROR(__xludf.DUMMYFUNCTION("""COMPUTED_VALUE"""),"سهير السعيد  محمود على (عفيفة)")</f>
        <v>سهير السعيد  محمود على (عفيفة)</v>
      </c>
      <c r="B958" s="3" t="str">
        <f ca="1">IFERROR(__xludf.DUMMYFUNCTION("""COMPUTED_VALUE"""),"ميت سلسيل حي سيدي مجاهد")</f>
        <v>ميت سلسيل حي سيدي مجاهد</v>
      </c>
      <c r="C958" s="3" t="str">
        <f ca="1">IFERROR(__xludf.DUMMYFUNCTION("""COMPUTED_VALUE"""),"01094944839")</f>
        <v>01094944839</v>
      </c>
      <c r="D958" s="4" t="str">
        <f ca="1">IFERROR(__xludf.DUMMYFUNCTION("""COMPUTED_VALUE"""),"27203111200823")</f>
        <v>27203111200823</v>
      </c>
      <c r="E958" s="5">
        <f ca="1">IFERROR(__xludf.DUMMYFUNCTION("""COMPUTED_VALUE"""),132.5)</f>
        <v>132.5</v>
      </c>
      <c r="F958" s="6" t="str">
        <f ca="1">IFERROR(__xludf.DUMMYFUNCTION("""COMPUTED_VALUE"""),"ثلاجه 2 باب")</f>
        <v>ثلاجه 2 باب</v>
      </c>
      <c r="G958">
        <v>1</v>
      </c>
    </row>
    <row r="959" spans="1:7" x14ac:dyDescent="0.25">
      <c r="A959" s="3" t="str">
        <f ca="1">IFERROR(__xludf.DUMMYFUNCTION("""COMPUTED_VALUE"""),"سهير سرور احمد محمد")</f>
        <v>سهير سرور احمد محمد</v>
      </c>
      <c r="B959" s="3" t="str">
        <f ca="1">IFERROR(__xludf.DUMMYFUNCTION("""COMPUTED_VALUE"""),"ميت سلسيل خلف الثانوي")</f>
        <v>ميت سلسيل خلف الثانوي</v>
      </c>
      <c r="C959" s="3" t="str">
        <f ca="1">IFERROR(__xludf.DUMMYFUNCTION("""COMPUTED_VALUE"""),"01067260628")</f>
        <v>01067260628</v>
      </c>
      <c r="D959" s="4" t="str">
        <f ca="1">IFERROR(__xludf.DUMMYFUNCTION("""COMPUTED_VALUE"""),"27606051200842")</f>
        <v>27606051200842</v>
      </c>
      <c r="E959" s="5">
        <f ca="1">IFERROR(__xludf.DUMMYFUNCTION("""COMPUTED_VALUE"""),112.5)</f>
        <v>112.5</v>
      </c>
      <c r="F959" s="6"/>
      <c r="G959">
        <v>1</v>
      </c>
    </row>
    <row r="960" spans="1:7" x14ac:dyDescent="0.25">
      <c r="A960" s="3" t="str">
        <f ca="1">IFERROR(__xludf.DUMMYFUNCTION("""COMPUTED_VALUE"""),"شادية حسن  عبد المنعم ")</f>
        <v xml:space="preserve">شادية حسن  عبد المنعم </v>
      </c>
      <c r="B960" s="3" t="str">
        <f ca="1">IFERROR(__xludf.DUMMYFUNCTION("""COMPUTED_VALUE"""),"بجوار المعهد الثانوى")</f>
        <v>بجوار المعهد الثانوى</v>
      </c>
      <c r="C960" s="3" t="str">
        <f ca="1">IFERROR(__xludf.DUMMYFUNCTION("""COMPUTED_VALUE"""),"0101539258")</f>
        <v>0101539258</v>
      </c>
      <c r="D960" s="4"/>
      <c r="E960" s="5"/>
      <c r="F960" s="6"/>
      <c r="G960">
        <v>1</v>
      </c>
    </row>
    <row r="961" spans="1:7" x14ac:dyDescent="0.25">
      <c r="A961" s="3" t="str">
        <f ca="1">IFERROR(__xludf.DUMMYFUNCTION("""COMPUTED_VALUE"""),"شريفة عبد القادر  محمد معيزه")</f>
        <v>شريفة عبد القادر  محمد معيزه</v>
      </c>
      <c r="B961" s="3" t="str">
        <f ca="1">IFERROR(__xludf.DUMMYFUNCTION("""COMPUTED_VALUE"""),"برمبال القديمة الصوابر امام البريد ")</f>
        <v xml:space="preserve">برمبال القديمة الصوابر امام البريد </v>
      </c>
      <c r="C961" s="3" t="str">
        <f ca="1">IFERROR(__xludf.DUMMYFUNCTION("""COMPUTED_VALUE"""),"01551713755")</f>
        <v>01551713755</v>
      </c>
      <c r="D961" s="4"/>
      <c r="E961" s="5">
        <f ca="1">IFERROR(__xludf.DUMMYFUNCTION("""COMPUTED_VALUE"""),112.5)</f>
        <v>112.5</v>
      </c>
      <c r="F961" s="6"/>
      <c r="G961">
        <v>1</v>
      </c>
    </row>
    <row r="962" spans="1:7" ht="30" x14ac:dyDescent="0.25">
      <c r="A962" s="3" t="str">
        <f ca="1">IFERROR(__xludf.DUMMYFUNCTION("""COMPUTED_VALUE"""),"شيماء  حسن رزق حسن")</f>
        <v>شيماء  حسن رزق حسن</v>
      </c>
      <c r="B962" s="3" t="str">
        <f ca="1">IFERROR(__xludf.DUMMYFUNCTION("""COMPUTED_VALUE"""),"الرياض حارة كامل بعد مسجد التوحيد قريب من مزلقان القطار ")</f>
        <v xml:space="preserve">الرياض حارة كامل بعد مسجد التوحيد قريب من مزلقان القطار </v>
      </c>
      <c r="C962" s="3" t="str">
        <f ca="1">IFERROR(__xludf.DUMMYFUNCTION("""COMPUTED_VALUE"""),"01093451455")</f>
        <v>01093451455</v>
      </c>
      <c r="D962" s="4" t="str">
        <f ca="1">IFERROR(__xludf.DUMMYFUNCTION("""COMPUTED_VALUE"""),"29105011206749")</f>
        <v>29105011206749</v>
      </c>
      <c r="E962" s="5">
        <f ca="1">IFERROR(__xludf.DUMMYFUNCTION("""COMPUTED_VALUE"""),112.5)</f>
        <v>112.5</v>
      </c>
      <c r="F962" s="6"/>
      <c r="G962">
        <v>1</v>
      </c>
    </row>
    <row r="965" spans="1:7" ht="30" x14ac:dyDescent="0.25">
      <c r="A965" s="3" t="str">
        <f ca="1">IFERROR(__xludf.DUMMYFUNCTION("""COMPUTED_VALUE"""),"صالحه السيد المرسى حذيفه ")</f>
        <v xml:space="preserve">صالحه السيد المرسى حذيفه </v>
      </c>
      <c r="B965" s="3" t="str">
        <f ca="1">IFERROR(__xludf.DUMMYFUNCTION("""COMPUTED_VALUE"""),"م/س شارع جامع سيدى مجاهد (منزل فتحى البيومى )")</f>
        <v>م/س شارع جامع سيدى مجاهد (منزل فتحى البيومى )</v>
      </c>
      <c r="C965" s="3" t="str">
        <f ca="1">IFERROR(__xludf.DUMMYFUNCTION("""COMPUTED_VALUE"""),"01129132964")</f>
        <v>01129132964</v>
      </c>
      <c r="D965" s="4" t="str">
        <f ca="1">IFERROR(__xludf.DUMMYFUNCTION("""COMPUTED_VALUE"""),"25501041203769")</f>
        <v>25501041203769</v>
      </c>
      <c r="E965" s="5"/>
      <c r="F965" s="6"/>
      <c r="G965">
        <v>1</v>
      </c>
    </row>
    <row r="966" spans="1:7" x14ac:dyDescent="0.25">
      <c r="A966" s="3" t="str">
        <f ca="1">IFERROR(__xludf.DUMMYFUNCTION("""COMPUTED_VALUE"""),"صفاء محمد ابو بكر حسن")</f>
        <v>صفاء محمد ابو بكر حسن</v>
      </c>
      <c r="B966" s="3" t="str">
        <f ca="1">IFERROR(__xludf.DUMMYFUNCTION("""COMPUTED_VALUE"""),"ميت سلسيل - حى الاديب شارع على سريسة")</f>
        <v>ميت سلسيل - حى الاديب شارع على سريسة</v>
      </c>
      <c r="C966" s="3" t="str">
        <f ca="1">IFERROR(__xludf.DUMMYFUNCTION("""COMPUTED_VALUE"""),"01022318516")</f>
        <v>01022318516</v>
      </c>
      <c r="D966" s="4" t="str">
        <f ca="1">IFERROR(__xludf.DUMMYFUNCTION("""COMPUTED_VALUE"""),"26601021204104")</f>
        <v>26601021204104</v>
      </c>
      <c r="E966" s="5">
        <f ca="1">IFERROR(__xludf.DUMMYFUNCTION("""COMPUTED_VALUE"""),572.5)</f>
        <v>572.5</v>
      </c>
      <c r="F966" s="6"/>
      <c r="G966">
        <v>1</v>
      </c>
    </row>
    <row r="967" spans="1:7" x14ac:dyDescent="0.25">
      <c r="A967" s="3" t="str">
        <f ca="1">IFERROR(__xludf.DUMMYFUNCTION("""COMPUTED_VALUE"""),"عائشه محمود محمد احمد على ")</f>
        <v xml:space="preserve">عائشه محمود محمد احمد على </v>
      </c>
      <c r="B967" s="3" t="str">
        <f ca="1">IFERROR(__xludf.DUMMYFUNCTION("""COMPUTED_VALUE"""),"خلف فرن يسرية")</f>
        <v>خلف فرن يسرية</v>
      </c>
      <c r="C967" s="3" t="str">
        <f ca="1">IFERROR(__xludf.DUMMYFUNCTION("""COMPUTED_VALUE"""),"01061923733")</f>
        <v>01061923733</v>
      </c>
      <c r="D967" s="4" t="str">
        <f ca="1">IFERROR(__xludf.DUMMYFUNCTION("""COMPUTED_VALUE"""),"28203151201346")</f>
        <v>28203151201346</v>
      </c>
      <c r="E967" s="5">
        <f ca="1">IFERROR(__xludf.DUMMYFUNCTION("""COMPUTED_VALUE"""),112.5)</f>
        <v>112.5</v>
      </c>
      <c r="F967" s="6" t="str">
        <f ca="1">IFERROR(__xludf.DUMMYFUNCTION("""COMPUTED_VALUE"""),"ثلاجه 2 باب")</f>
        <v>ثلاجه 2 باب</v>
      </c>
      <c r="G967">
        <v>1</v>
      </c>
    </row>
    <row r="968" spans="1:7" ht="30" x14ac:dyDescent="0.25">
      <c r="A968" s="3" t="str">
        <f ca="1">IFERROR(__xludf.DUMMYFUNCTION("""COMPUTED_VALUE"""),"عادل اليمانى مجاهد ابو النجا ")</f>
        <v xml:space="preserve">عادل اليمانى مجاهد ابو النجا </v>
      </c>
      <c r="B968" s="3" t="str">
        <f ca="1">IFERROR(__xludf.DUMMYFUNCTION("""COMPUTED_VALUE"""),"الكردى مسجد عمر بن الخطاب ندخل على طول وبعدين ندخل شمال ")</f>
        <v xml:space="preserve">الكردى مسجد عمر بن الخطاب ندخل على طول وبعدين ندخل شمال </v>
      </c>
      <c r="C968" s="3" t="str">
        <f ca="1">IFERROR(__xludf.DUMMYFUNCTION("""COMPUTED_VALUE"""),"01007309683")</f>
        <v>01007309683</v>
      </c>
      <c r="D968" s="4" t="str">
        <f ca="1">IFERROR(__xludf.DUMMYFUNCTION("""COMPUTED_VALUE"""),"26410161200915")</f>
        <v>26410161200915</v>
      </c>
      <c r="E968" s="5">
        <f ca="1">IFERROR(__xludf.DUMMYFUNCTION("""COMPUTED_VALUE"""),112.5)</f>
        <v>112.5</v>
      </c>
      <c r="F968" s="6"/>
      <c r="G968">
        <v>1</v>
      </c>
    </row>
    <row r="969" spans="1:7" ht="45" x14ac:dyDescent="0.25">
      <c r="A969" s="3" t="str">
        <f ca="1">IFERROR(__xludf.DUMMYFUNCTION("""COMPUTED_VALUE"""),"عادل انور محمد الدسوقى ")</f>
        <v xml:space="preserve">عادل انور محمد الدسوقى </v>
      </c>
      <c r="B969" s="3" t="str">
        <f ca="1">IFERROR(__xludf.DUMMYFUNCTION("""COMPUTED_VALUE"""),"ميت سلسيل  حى السلام ندخل من عند ماكينه الصرف اللى فى البر التانى ونسال على بيت عادل انور ")</f>
        <v xml:space="preserve">ميت سلسيل  حى السلام ندخل من عند ماكينه الصرف اللى فى البر التانى ونسال على بيت عادل انور </v>
      </c>
      <c r="C969" s="3" t="str">
        <f ca="1">IFERROR(__xludf.DUMMYFUNCTION("""COMPUTED_VALUE"""),"01024679590")</f>
        <v>01024679590</v>
      </c>
      <c r="D969" s="4" t="str">
        <f ca="1">IFERROR(__xludf.DUMMYFUNCTION("""COMPUTED_VALUE"""),"27009251200318")</f>
        <v>27009251200318</v>
      </c>
      <c r="E969" s="5">
        <f ca="1">IFERROR(__xludf.DUMMYFUNCTION("""COMPUTED_VALUE"""),112.5)</f>
        <v>112.5</v>
      </c>
      <c r="F969" s="6"/>
      <c r="G969">
        <v>1</v>
      </c>
    </row>
    <row r="970" spans="1:7" x14ac:dyDescent="0.25">
      <c r="A970" s="3" t="str">
        <f ca="1">IFERROR(__xludf.DUMMYFUNCTION("""COMPUTED_VALUE"""),"عايده محمد العدل شحاته")</f>
        <v>عايده محمد العدل شحاته</v>
      </c>
      <c r="B970" s="3" t="str">
        <f ca="1">IFERROR(__xludf.DUMMYFUNCTION("""COMPUTED_VALUE"""),"الجوابر كوبرى البنزينة")</f>
        <v>الجوابر كوبرى البنزينة</v>
      </c>
      <c r="C970" s="3" t="str">
        <f ca="1">IFERROR(__xludf.DUMMYFUNCTION("""COMPUTED_VALUE"""),"01555126714")</f>
        <v>01555126714</v>
      </c>
      <c r="D970" s="4" t="str">
        <f ca="1">IFERROR(__xludf.DUMMYFUNCTION("""COMPUTED_VALUE"""),"26701211204407")</f>
        <v>26701211204407</v>
      </c>
      <c r="E970" s="5">
        <f ca="1">IFERROR(__xludf.DUMMYFUNCTION("""COMPUTED_VALUE"""),112.5)</f>
        <v>112.5</v>
      </c>
      <c r="F970" s="6"/>
      <c r="G970">
        <v>1</v>
      </c>
    </row>
    <row r="972" spans="1:7" ht="30" x14ac:dyDescent="0.25">
      <c r="A972" s="3" t="str">
        <f ca="1">IFERROR(__xludf.DUMMYFUNCTION("""COMPUTED_VALUE"""),"عبير عيد على على طه النجار")</f>
        <v>عبير عيد على على طه النجار</v>
      </c>
      <c r="B972" s="3" t="str">
        <f ca="1">IFERROR(__xludf.DUMMYFUNCTION("""COMPUTED_VALUE"""),"برمبال القديمه ش المعهد الدينى 3زقه من جنب العمود ")</f>
        <v xml:space="preserve">برمبال القديمه ش المعهد الدينى 3زقه من جنب العمود </v>
      </c>
      <c r="C972" s="3" t="str">
        <f ca="1">IFERROR(__xludf.DUMMYFUNCTION("""COMPUTED_VALUE"""),"01007871041")</f>
        <v>01007871041</v>
      </c>
      <c r="D972" s="4" t="str">
        <f ca="1">IFERROR(__xludf.DUMMYFUNCTION("""COMPUTED_VALUE"""),"27608291200761")</f>
        <v>27608291200761</v>
      </c>
      <c r="E972" s="5">
        <f ca="1">IFERROR(__xludf.DUMMYFUNCTION("""COMPUTED_VALUE"""),112.5)</f>
        <v>112.5</v>
      </c>
      <c r="F972" s="6"/>
      <c r="G972">
        <v>1</v>
      </c>
    </row>
    <row r="974" spans="1:7" ht="30" x14ac:dyDescent="0.25">
      <c r="A974" s="3" t="str">
        <f ca="1">IFERROR(__xludf.DUMMYFUNCTION("""COMPUTED_VALUE"""),"عزه الغريب ابو النور احمد")</f>
        <v>عزه الغريب ابو النور احمد</v>
      </c>
      <c r="B974" s="3" t="str">
        <f ca="1">IFERROR(__xludf.DUMMYFUNCTION("""COMPUTED_VALUE"""),"الكفر الجديد على البحر شارع الجعلوة بيت عزة الغريب أبو النور")</f>
        <v>الكفر الجديد على البحر شارع الجعلوة بيت عزة الغريب أبو النور</v>
      </c>
      <c r="C974" s="3" t="str">
        <f ca="1">IFERROR(__xludf.DUMMYFUNCTION("""COMPUTED_VALUE"""),"01098041148")</f>
        <v>01098041148</v>
      </c>
      <c r="D974" s="4" t="str">
        <f ca="1">IFERROR(__xludf.DUMMYFUNCTION("""COMPUTED_VALUE"""),"27912231206087")</f>
        <v>27912231206087</v>
      </c>
      <c r="E974" s="5">
        <f ca="1">IFERROR(__xludf.DUMMYFUNCTION("""COMPUTED_VALUE"""),142.5)</f>
        <v>142.5</v>
      </c>
      <c r="F974" s="6"/>
      <c r="G974">
        <v>1</v>
      </c>
    </row>
    <row r="975" spans="1:7" ht="30" x14ac:dyDescent="0.25">
      <c r="A975" s="3" t="str">
        <f ca="1">IFERROR(__xludf.DUMMYFUNCTION("""COMPUTED_VALUE"""),"عزيزة ابو المعاطى عبده على ")</f>
        <v xml:space="preserve">عزيزة ابو المعاطى عبده على </v>
      </c>
      <c r="B975" s="3" t="str">
        <f ca="1">IFERROR(__xludf.DUMMYFUNCTION("""COMPUTED_VALUE"""),"الرياض حارة كامل نسال على بيت صبرى الغريب  ")</f>
        <v xml:space="preserve">الرياض حارة كامل نسال على بيت صبرى الغريب  </v>
      </c>
      <c r="C975" s="3" t="str">
        <f ca="1">IFERROR(__xludf.DUMMYFUNCTION("""COMPUTED_VALUE"""),"01062205340")</f>
        <v>01062205340</v>
      </c>
      <c r="D975" s="4" t="str">
        <f ca="1">IFERROR(__xludf.DUMMYFUNCTION("""COMPUTED_VALUE"""),"28501011245247")</f>
        <v>28501011245247</v>
      </c>
      <c r="E975" s="5">
        <f ca="1">IFERROR(__xludf.DUMMYFUNCTION("""COMPUTED_VALUE"""),225)</f>
        <v>225</v>
      </c>
      <c r="F975" s="6"/>
      <c r="G975">
        <v>1</v>
      </c>
    </row>
    <row r="976" spans="1:7" ht="30" x14ac:dyDescent="0.25">
      <c r="A976" s="3" t="str">
        <f ca="1">IFERROR(__xludf.DUMMYFUNCTION("""COMPUTED_VALUE"""),"عفاف محمد محمد محمد السيد عويضه")</f>
        <v>عفاف محمد محمد محمد السيد عويضه</v>
      </c>
      <c r="B976" s="3" t="str">
        <f ca="1">IFERROR(__xludf.DUMMYFUNCTION("""COMPUTED_VALUE"""),"برمبال الجديده  عزبه العاطل قريه الحرمين خلف الهرم الاكبر ")</f>
        <v xml:space="preserve">برمبال الجديده  عزبه العاطل قريه الحرمين خلف الهرم الاكبر </v>
      </c>
      <c r="C976" s="3" t="str">
        <f ca="1">IFERROR(__xludf.DUMMYFUNCTION("""COMPUTED_VALUE"""),"01008201536")</f>
        <v>01008201536</v>
      </c>
      <c r="D976" s="4" t="str">
        <f ca="1">IFERROR(__xludf.DUMMYFUNCTION("""COMPUTED_VALUE"""),"29402121200803")</f>
        <v>29402121200803</v>
      </c>
      <c r="E976" s="5">
        <f ca="1">IFERROR(__xludf.DUMMYFUNCTION("""COMPUTED_VALUE"""),142.5)</f>
        <v>142.5</v>
      </c>
      <c r="F976" s="6"/>
      <c r="G976">
        <v>1</v>
      </c>
    </row>
    <row r="977" spans="1:7" x14ac:dyDescent="0.25">
      <c r="A977" s="3" t="str">
        <f ca="1">IFERROR(__xludf.DUMMYFUNCTION("""COMPUTED_VALUE"""),"على زيدان على فهيم")</f>
        <v>على زيدان على فهيم</v>
      </c>
      <c r="B977" s="3" t="str">
        <f ca="1">IFERROR(__xludf.DUMMYFUNCTION("""COMPUTED_VALUE"""),"الكفر الجديد القرمة شارع الجامع الكبير")</f>
        <v>الكفر الجديد القرمة شارع الجامع الكبير</v>
      </c>
      <c r="C977" s="3" t="str">
        <f ca="1">IFERROR(__xludf.DUMMYFUNCTION("""COMPUTED_VALUE"""),"01018712474")</f>
        <v>01018712474</v>
      </c>
      <c r="D977" s="4" t="str">
        <f ca="1">IFERROR(__xludf.DUMMYFUNCTION("""COMPUTED_VALUE"""),"28910301201119")</f>
        <v>28910301201119</v>
      </c>
      <c r="E977" s="5">
        <f ca="1">IFERROR(__xludf.DUMMYFUNCTION("""COMPUTED_VALUE"""),112.5)</f>
        <v>112.5</v>
      </c>
      <c r="F977" s="6"/>
      <c r="G977">
        <v>1</v>
      </c>
    </row>
    <row r="978" spans="1:7" ht="30" x14ac:dyDescent="0.25">
      <c r="A978" s="3" t="str">
        <f ca="1">IFERROR(__xludf.DUMMYFUNCTION("""COMPUTED_VALUE"""),"على محمد على سليمان حموده")</f>
        <v>على محمد على سليمان حموده</v>
      </c>
      <c r="B978" s="3" t="str">
        <f ca="1">IFERROR(__xludf.DUMMYFUNCTION("""COMPUTED_VALUE"""),"ميت سلسيل-شارع المعهدالدينى بجوار منزل د.اسلام")</f>
        <v>ميت سلسيل-شارع المعهدالدينى بجوار منزل د.اسلام</v>
      </c>
      <c r="C978" s="3" t="str">
        <f ca="1">IFERROR(__xludf.DUMMYFUNCTION("""COMPUTED_VALUE"""),"01099644614")</f>
        <v>01099644614</v>
      </c>
      <c r="D978" s="4" t="str">
        <f ca="1">IFERROR(__xludf.DUMMYFUNCTION("""COMPUTED_VALUE"""),"28401111201331")</f>
        <v>28401111201331</v>
      </c>
      <c r="E978" s="5"/>
      <c r="F978" s="6"/>
      <c r="G978">
        <v>1</v>
      </c>
    </row>
    <row r="980" spans="1:7" x14ac:dyDescent="0.25">
      <c r="A980" s="3" t="str">
        <f ca="1">IFERROR(__xludf.DUMMYFUNCTION("""COMPUTED_VALUE"""),"فاطمة الصديق عبد الوهاب جبر")</f>
        <v>فاطمة الصديق عبد الوهاب جبر</v>
      </c>
      <c r="B980" s="3" t="str">
        <f ca="1">IFERROR(__xludf.DUMMYFUNCTION("""COMPUTED_VALUE"""),"الكفر الجديد - بجوار الجامع الكبير")</f>
        <v>الكفر الجديد - بجوار الجامع الكبير</v>
      </c>
      <c r="C980" s="3" t="str">
        <f ca="1">IFERROR(__xludf.DUMMYFUNCTION("""COMPUTED_VALUE"""),"01090532597")</f>
        <v>01090532597</v>
      </c>
      <c r="D980" s="4" t="str">
        <f ca="1">IFERROR(__xludf.DUMMYFUNCTION("""COMPUTED_VALUE"""),"27504011204201")</f>
        <v>27504011204201</v>
      </c>
      <c r="E980" s="5"/>
      <c r="F980" s="6"/>
      <c r="G980">
        <v>1</v>
      </c>
    </row>
    <row r="981" spans="1:7" ht="30" x14ac:dyDescent="0.25">
      <c r="A981" s="3" t="str">
        <f ca="1">IFERROR(__xludf.DUMMYFUNCTION("""COMPUTED_VALUE"""),"فاطمه عبد الرحيم عثمان ")</f>
        <v xml:space="preserve">فاطمه عبد الرحيم عثمان </v>
      </c>
      <c r="B981" s="3" t="str">
        <f ca="1">IFERROR(__xludf.DUMMYFUNCTION("""COMPUTED_VALUE"""),"الكردى ش محمود اليمانى حى 
الشيخ موسى بيت الحاج محمود الحبيشى ")</f>
        <v xml:space="preserve">الكردى ش محمود اليمانى حى 
الشيخ موسى بيت الحاج محمود الحبيشى </v>
      </c>
      <c r="C981" s="3" t="str">
        <f ca="1">IFERROR(__xludf.DUMMYFUNCTION("""COMPUTED_VALUE"""),"01559240428")</f>
        <v>01559240428</v>
      </c>
      <c r="D981" s="4" t="str">
        <f ca="1">IFERROR(__xludf.DUMMYFUNCTION("""COMPUTED_VALUE"""),"27512280103104")</f>
        <v>27512280103104</v>
      </c>
      <c r="E981" s="5">
        <f ca="1">IFERROR(__xludf.DUMMYFUNCTION("""COMPUTED_VALUE"""),112.5)</f>
        <v>112.5</v>
      </c>
      <c r="F981" s="6" t="str">
        <f ca="1">IFERROR(__xludf.DUMMYFUNCTION("""COMPUTED_VALUE"""),"ثلاجه 2 باب")</f>
        <v>ثلاجه 2 باب</v>
      </c>
      <c r="G981">
        <v>1</v>
      </c>
    </row>
    <row r="982" spans="1:7" ht="30" x14ac:dyDescent="0.25">
      <c r="A982" s="3" t="str">
        <f ca="1">IFERROR(__xludf.DUMMYFUNCTION("""COMPUTED_VALUE"""),"فاطمه عبد الله متولى موافي")</f>
        <v>فاطمه عبد الله متولى موافي</v>
      </c>
      <c r="B982" s="3" t="str">
        <f ca="1">IFERROR(__xludf.DUMMYFUNCTION("""COMPUTED_VALUE"""),"الرياض شارع المقابر في نص الشارع بجوالر الوحدة المحلية")</f>
        <v>الرياض شارع المقابر في نص الشارع بجوالر الوحدة المحلية</v>
      </c>
      <c r="C982" s="3" t="str">
        <f ca="1">IFERROR(__xludf.DUMMYFUNCTION("""COMPUTED_VALUE"""),"01091266885")</f>
        <v>01091266885</v>
      </c>
      <c r="D982" s="4" t="str">
        <f ca="1">IFERROR(__xludf.DUMMYFUNCTION("""COMPUTED_VALUE"""),"27803191201105")</f>
        <v>27803191201105</v>
      </c>
      <c r="E982" s="5">
        <f ca="1">IFERROR(__xludf.DUMMYFUNCTION("""COMPUTED_VALUE"""),112.5)</f>
        <v>112.5</v>
      </c>
      <c r="F982" s="6"/>
      <c r="G982">
        <v>1</v>
      </c>
    </row>
    <row r="984" spans="1:7" ht="30" x14ac:dyDescent="0.25">
      <c r="A984" s="3" t="str">
        <f ca="1">IFERROR(__xludf.DUMMYFUNCTION("""COMPUTED_VALUE"""),"فتحيه توفيق محمد مجاهد")</f>
        <v>فتحيه توفيق محمد مجاهد</v>
      </c>
      <c r="B984" s="3" t="str">
        <f ca="1">IFERROR(__xludf.DUMMYFUNCTION("""COMPUTED_VALUE"""),"م/س شارع عبد اللطيف حمادة اخرشارع ابلة انيسة بتاعه الانجليزى")</f>
        <v>م/س شارع عبد اللطيف حمادة اخرشارع ابلة انيسة بتاعه الانجليزى</v>
      </c>
      <c r="C984" s="3" t="str">
        <f ca="1">IFERROR(__xludf.DUMMYFUNCTION("""COMPUTED_VALUE"""),"01015012470")</f>
        <v>01015012470</v>
      </c>
      <c r="D984" s="4" t="str">
        <f ca="1">IFERROR(__xludf.DUMMYFUNCTION("""COMPUTED_VALUE"""),"25302201202583")</f>
        <v>25302201202583</v>
      </c>
      <c r="E984" s="5">
        <f ca="1">IFERROR(__xludf.DUMMYFUNCTION("""COMPUTED_VALUE"""),112.5)</f>
        <v>112.5</v>
      </c>
      <c r="F984" s="6"/>
      <c r="G984">
        <v>1</v>
      </c>
    </row>
    <row r="985" spans="1:7" ht="30" x14ac:dyDescent="0.25">
      <c r="A985" s="3" t="str">
        <f ca="1">IFERROR(__xludf.DUMMYFUNCTION("""COMPUTED_VALUE"""),"فهيمه فهمى عيد يوسف ")</f>
        <v xml:space="preserve">فهيمه فهمى عيد يوسف </v>
      </c>
      <c r="B985" s="3" t="str">
        <f ca="1">IFERROR(__xludf.DUMMYFUNCTION("""COMPUTED_VALUE"""),"الرياض برمبال القديمه ش المقابر جنب محل طاهر للسجاد ومدرسه كاميليا ")</f>
        <v xml:space="preserve">الرياض برمبال القديمه ش المقابر جنب محل طاهر للسجاد ومدرسه كاميليا </v>
      </c>
      <c r="C985" s="3"/>
      <c r="D985" s="4" t="str">
        <f ca="1">IFERROR(__xludf.DUMMYFUNCTION("""COMPUTED_VALUE"""),"24801111200509")</f>
        <v>24801111200509</v>
      </c>
      <c r="E985" s="5"/>
      <c r="F985" s="6"/>
      <c r="G985">
        <v>1</v>
      </c>
    </row>
    <row r="988" spans="1:7" ht="45" x14ac:dyDescent="0.25">
      <c r="A988" s="3" t="str">
        <f ca="1">IFERROR(__xludf.DUMMYFUNCTION("""COMPUTED_VALUE"""),"كاميليا السيد البيلى الغبارى")</f>
        <v>كاميليا السيد البيلى الغبارى</v>
      </c>
      <c r="B988" s="3" t="str">
        <f ca="1">IFERROR(__xludf.DUMMYFUNCTION("""COMPUTED_VALUE"""),"الكف الجديد الزاويه ندخل من شارع المعهد الديني \للبر التاني ماجره ف بيت الحاج ابراهيم غازي")</f>
        <v>الكف الجديد الزاويه ندخل من شارع المعهد الديني \للبر التاني ماجره ف بيت الحاج ابراهيم غازي</v>
      </c>
      <c r="C988" s="3" t="str">
        <f ca="1">IFERROR(__xludf.DUMMYFUNCTION("""COMPUTED_VALUE"""),"01011087696")</f>
        <v>01011087696</v>
      </c>
      <c r="D988" s="4" t="str">
        <f ca="1">IFERROR(__xludf.DUMMYFUNCTION("""COMPUTED_VALUE"""),"28605031200983")</f>
        <v>28605031200983</v>
      </c>
      <c r="E988" s="5">
        <f ca="1">IFERROR(__xludf.DUMMYFUNCTION("""COMPUTED_VALUE"""),112.5)</f>
        <v>112.5</v>
      </c>
      <c r="F988" s="6"/>
      <c r="G988">
        <v>1</v>
      </c>
    </row>
    <row r="989" spans="1:7" ht="30" x14ac:dyDescent="0.25">
      <c r="A989" s="3" t="str">
        <f ca="1">IFERROR(__xludf.DUMMYFUNCTION("""COMPUTED_VALUE"""),"كريمه معجل مصطفى سالم ")</f>
        <v xml:space="preserve">كريمه معجل مصطفى سالم </v>
      </c>
      <c r="B989" s="3" t="str">
        <f ca="1">IFERROR(__xludf.DUMMYFUNCTION("""COMPUTED_VALUE"""),"الجوابر فوق الطاحونه ماجرة فى بيت موسى عبده محمود ")</f>
        <v xml:space="preserve">الجوابر فوق الطاحونه ماجرة فى بيت موسى عبده محمود </v>
      </c>
      <c r="C989" s="3" t="str">
        <f ca="1">IFERROR(__xludf.DUMMYFUNCTION("""COMPUTED_VALUE"""),"01099815405")</f>
        <v>01099815405</v>
      </c>
      <c r="D989" s="4" t="str">
        <f ca="1">IFERROR(__xludf.DUMMYFUNCTION("""COMPUTED_VALUE"""),"28203231200707")</f>
        <v>28203231200707</v>
      </c>
      <c r="E989" s="5"/>
      <c r="F989" s="6"/>
      <c r="G989">
        <v>1</v>
      </c>
    </row>
    <row r="990" spans="1:7" x14ac:dyDescent="0.25">
      <c r="A990" s="3" t="str">
        <f ca="1">IFERROR(__xludf.DUMMYFUNCTION("""COMPUTED_VALUE"""),"كمال على محمد سرحان")</f>
        <v>كمال على محمد سرحان</v>
      </c>
      <c r="B990" s="3" t="str">
        <f ca="1">IFERROR(__xludf.DUMMYFUNCTION("""COMPUTED_VALUE"""),"الكفرالجديد-الجامع الكبير")</f>
        <v>الكفرالجديد-الجامع الكبير</v>
      </c>
      <c r="C990" s="3" t="str">
        <f ca="1">IFERROR(__xludf.DUMMYFUNCTION("""COMPUTED_VALUE"""),"01011524361")</f>
        <v>01011524361</v>
      </c>
      <c r="D990" s="4" t="str">
        <f ca="1">IFERROR(__xludf.DUMMYFUNCTION("""COMPUTED_VALUE"""),"25702201201798")</f>
        <v>25702201201798</v>
      </c>
      <c r="E990" s="5">
        <f ca="1">IFERROR(__xludf.DUMMYFUNCTION("""COMPUTED_VALUE"""),112.5)</f>
        <v>112.5</v>
      </c>
      <c r="F990" s="6"/>
      <c r="G990">
        <v>1</v>
      </c>
    </row>
    <row r="991" spans="1:7" ht="30" x14ac:dyDescent="0.25">
      <c r="A991" s="3" t="str">
        <f ca="1">IFERROR(__xludf.DUMMYFUNCTION("""COMPUTED_VALUE"""),"مجيده الدسوقى محمد حسانين ")</f>
        <v xml:space="preserve">مجيده الدسوقى محمد حسانين </v>
      </c>
      <c r="B991" s="3" t="str">
        <f ca="1">IFERROR(__xludf.DUMMYFUNCTION("""COMPUTED_VALUE"""),"م/س حى سيدى مجاهد بجولر القدوس ماجرة فى منزل حمام البراوى ")</f>
        <v xml:space="preserve">م/س حى سيدى مجاهد بجولر القدوس ماجرة فى منزل حمام البراوى </v>
      </c>
      <c r="C991" s="3" t="str">
        <f ca="1">IFERROR(__xludf.DUMMYFUNCTION("""COMPUTED_VALUE"""),"01032658742")</f>
        <v>01032658742</v>
      </c>
      <c r="D991" s="4" t="str">
        <f ca="1">IFERROR(__xludf.DUMMYFUNCTION("""COMPUTED_VALUE"""),"27201141200663")</f>
        <v>27201141200663</v>
      </c>
      <c r="E991" s="5">
        <f ca="1">IFERROR(__xludf.DUMMYFUNCTION("""COMPUTED_VALUE"""),112.5)</f>
        <v>112.5</v>
      </c>
      <c r="F991" s="6"/>
      <c r="G991">
        <v>1</v>
      </c>
    </row>
    <row r="992" spans="1:7" ht="30" x14ac:dyDescent="0.25">
      <c r="A992" s="3" t="str">
        <f ca="1">IFERROR(__xludf.DUMMYFUNCTION("""COMPUTED_VALUE"""),"محمد ربيع أحمد علي")</f>
        <v>محمد ربيع أحمد علي</v>
      </c>
      <c r="B992" s="3" t="str">
        <f ca="1">IFERROR(__xludf.DUMMYFUNCTION("""COMPUTED_VALUE"""),"الميزانية - عند الورش - الشارع اللي قصادها - رابع بيت ع الشمال")</f>
        <v>الميزانية - عند الورش - الشارع اللي قصادها - رابع بيت ع الشمال</v>
      </c>
      <c r="C992" s="3" t="str">
        <f ca="1">IFERROR(__xludf.DUMMYFUNCTION("""COMPUTED_VALUE"""),"01009236424")</f>
        <v>01009236424</v>
      </c>
      <c r="D992" s="4" t="str">
        <f ca="1">IFERROR(__xludf.DUMMYFUNCTION("""COMPUTED_VALUE"""),"28110141201331")</f>
        <v>28110141201331</v>
      </c>
      <c r="E992" s="5">
        <f ca="1">IFERROR(__xludf.DUMMYFUNCTION("""COMPUTED_VALUE"""),112.5)</f>
        <v>112.5</v>
      </c>
      <c r="F992" s="6"/>
      <c r="G992">
        <v>1</v>
      </c>
    </row>
    <row r="994" spans="1:7" ht="45" x14ac:dyDescent="0.25">
      <c r="A994" s="3" t="str">
        <f ca="1">IFERROR(__xludf.DUMMYFUNCTION("""COMPUTED_VALUE"""),"محمد محمد شطا ")</f>
        <v xml:space="preserve">محمد محمد شطا </v>
      </c>
      <c r="B994" s="3" t="str">
        <f ca="1">IFERROR(__xludf.DUMMYFUNCTION("""COMPUTED_VALUE"""),"ميزانيه ميت عاصم /على شريط القطر قصاد مرزعه دواجن عبده ابو حسانين فى الشارع اللى قصاد معرض السيارات ")</f>
        <v xml:space="preserve">ميزانيه ميت عاصم /على شريط القطر قصاد مرزعه دواجن عبده ابو حسانين فى الشارع اللى قصاد معرض السيارات </v>
      </c>
      <c r="C994" s="3" t="str">
        <f ca="1">IFERROR(__xludf.DUMMYFUNCTION("""COMPUTED_VALUE"""),"01004060286")</f>
        <v>01004060286</v>
      </c>
      <c r="D994" s="4" t="str">
        <f ca="1">IFERROR(__xludf.DUMMYFUNCTION("""COMPUTED_VALUE"""),"24406111200316")</f>
        <v>24406111200316</v>
      </c>
      <c r="E994" s="5"/>
      <c r="F994" s="6" t="str">
        <f ca="1">IFERROR(__xludf.DUMMYFUNCTION("""COMPUTED_VALUE"""),"
ثلاجه 2 باب")</f>
        <v xml:space="preserve">
ثلاجه 2 باب</v>
      </c>
      <c r="G994">
        <v>1</v>
      </c>
    </row>
    <row r="995" spans="1:7" ht="30" x14ac:dyDescent="0.25">
      <c r="A995" s="3" t="str">
        <f ca="1">IFERROR(__xludf.DUMMYFUNCTION("""COMPUTED_VALUE"""),"محمود محمد البسيونى حسين ")</f>
        <v xml:space="preserve">محمود محمد البسيونى حسين </v>
      </c>
      <c r="B995" s="3" t="str">
        <f ca="1">IFERROR(__xludf.DUMMYFUNCTION("""COMPUTED_VALUE"""),"الرياض مدخل الصوابر بجوار صيدليه مى العيوطى بجوار  محل البقاله ")</f>
        <v xml:space="preserve">الرياض مدخل الصوابر بجوار صيدليه مى العيوطى بجوار  محل البقاله </v>
      </c>
      <c r="C995" s="3" t="str">
        <f ca="1">IFERROR(__xludf.DUMMYFUNCTION("""COMPUTED_VALUE"""),"01067417560")</f>
        <v>01067417560</v>
      </c>
      <c r="D995" s="4" t="str">
        <f ca="1">IFERROR(__xludf.DUMMYFUNCTION("""COMPUTED_VALUE"""),"25405291200251")</f>
        <v>25405291200251</v>
      </c>
      <c r="E995" s="5"/>
      <c r="F995" s="6"/>
      <c r="G995">
        <v>1</v>
      </c>
    </row>
    <row r="996" spans="1:7" ht="30" x14ac:dyDescent="0.25">
      <c r="A996" s="3" t="str">
        <f ca="1">IFERROR(__xludf.DUMMYFUNCTION("""COMPUTED_VALUE"""),"ملاك توفيق على السيد عبد اللطيف")</f>
        <v>ملاك توفيق على السيد عبد اللطيف</v>
      </c>
      <c r="B996" s="3" t="str">
        <f ca="1">IFERROR(__xludf.DUMMYFUNCTION("""COMPUTED_VALUE"""),"م/س خلف مركز الشرطه بجوار مصنع السلك")</f>
        <v>م/س خلف مركز الشرطه بجوار مصنع السلك</v>
      </c>
      <c r="C996" s="3" t="str">
        <f ca="1">IFERROR(__xludf.DUMMYFUNCTION("""COMPUTED_VALUE"""),"01009274077")</f>
        <v>01009274077</v>
      </c>
      <c r="D996" s="4" t="str">
        <f ca="1">IFERROR(__xludf.DUMMYFUNCTION("""COMPUTED_VALUE"""),"28512161200804")</f>
        <v>28512161200804</v>
      </c>
      <c r="E996" s="5">
        <f ca="1">IFERROR(__xludf.DUMMYFUNCTION("""COMPUTED_VALUE"""),112.5)</f>
        <v>112.5</v>
      </c>
      <c r="F996" s="6"/>
      <c r="G996">
        <v>1</v>
      </c>
    </row>
    <row r="997" spans="1:7" ht="30" x14ac:dyDescent="0.25">
      <c r="A997" s="3" t="str">
        <f ca="1">IFERROR(__xludf.DUMMYFUNCTION("""COMPUTED_VALUE"""),"ممدوح ابراهيم محمود الامام ")</f>
        <v xml:space="preserve">ممدوح ابراهيم محمود الامام </v>
      </c>
      <c r="B997" s="3" t="str">
        <f ca="1">IFERROR(__xludf.DUMMYFUNCTION("""COMPUTED_VALUE"""),"الجوابر حى الجامع الكبير قصاد المدرسه الابتدائيه ")</f>
        <v xml:space="preserve">الجوابر حى الجامع الكبير قصاد المدرسه الابتدائيه </v>
      </c>
      <c r="C997" s="3" t="str">
        <f ca="1">IFERROR(__xludf.DUMMYFUNCTION("""COMPUTED_VALUE"""),"01097036002")</f>
        <v>01097036002</v>
      </c>
      <c r="D997" s="4" t="str">
        <f ca="1">IFERROR(__xludf.DUMMYFUNCTION("""COMPUTED_VALUE"""),"28405161200412")</f>
        <v>28405161200412</v>
      </c>
      <c r="E997" s="5">
        <f ca="1">IFERROR(__xludf.DUMMYFUNCTION("""COMPUTED_VALUE"""),112.5)</f>
        <v>112.5</v>
      </c>
      <c r="F997" s="6"/>
      <c r="G997">
        <v>1</v>
      </c>
    </row>
    <row r="999" spans="1:7" ht="30" x14ac:dyDescent="0.25">
      <c r="A999" s="3" t="str">
        <f ca="1">IFERROR(__xludf.DUMMYFUNCTION("""COMPUTED_VALUE"""),"منى احمد سالم احمد سالم")</f>
        <v>منى احمد سالم احمد سالم</v>
      </c>
      <c r="B999" s="3" t="str">
        <f ca="1">IFERROR(__xludf.DUMMYFUNCTION("""COMPUTED_VALUE"""),"غنيم شطا.بجوارالوحده البيطريه.الشارع المقابل")</f>
        <v>غنيم شطا.بجوارالوحده البيطريه.الشارع المقابل</v>
      </c>
      <c r="C999" s="3" t="str">
        <f ca="1">IFERROR(__xludf.DUMMYFUNCTION("""COMPUTED_VALUE"""),"01033858994")</f>
        <v>01033858994</v>
      </c>
      <c r="D999" s="4" t="str">
        <f ca="1">IFERROR(__xludf.DUMMYFUNCTION("""COMPUTED_VALUE"""),"26911151201785")</f>
        <v>26911151201785</v>
      </c>
      <c r="E999" s="5">
        <f ca="1">IFERROR(__xludf.DUMMYFUNCTION("""COMPUTED_VALUE"""),112.5)</f>
        <v>112.5</v>
      </c>
      <c r="F999" s="6"/>
      <c r="G999">
        <v>1</v>
      </c>
    </row>
    <row r="1000" spans="1:7" x14ac:dyDescent="0.25">
      <c r="A1000" s="3" t="str">
        <f ca="1">IFERROR(__xludf.DUMMYFUNCTION("""COMPUTED_VALUE"""),"منى مروان ابو المعاطى احمد ")</f>
        <v xml:space="preserve">منى مروان ابو المعاطى احمد </v>
      </c>
      <c r="B1000" s="3" t="str">
        <f ca="1">IFERROR(__xludf.DUMMYFUNCTION("""COMPUTED_VALUE"""),"البحر الجديد خلف كوافير كيلو باترا ")</f>
        <v xml:space="preserve">البحر الجديد خلف كوافير كيلو باترا </v>
      </c>
      <c r="C1000" s="3" t="str">
        <f ca="1">IFERROR(__xludf.DUMMYFUNCTION("""COMPUTED_VALUE"""),"01098431266")</f>
        <v>01098431266</v>
      </c>
      <c r="D1000" s="4" t="str">
        <f ca="1">IFERROR(__xludf.DUMMYFUNCTION("""COMPUTED_VALUE"""),"28501291200961")</f>
        <v>28501291200961</v>
      </c>
      <c r="E1000" s="5">
        <f ca="1">IFERROR(__xludf.DUMMYFUNCTION("""COMPUTED_VALUE"""),112.5)</f>
        <v>112.5</v>
      </c>
      <c r="F1000" s="6"/>
      <c r="G1000">
        <v>1</v>
      </c>
    </row>
    <row r="1001" spans="1:7" ht="30" x14ac:dyDescent="0.25">
      <c r="A1001" s="3" t="str">
        <f ca="1">IFERROR(__xludf.DUMMYFUNCTION("""COMPUTED_VALUE"""),"مها محمد مصطفى علي")</f>
        <v>مها محمد مصطفى علي</v>
      </c>
      <c r="B1001" s="3" t="str">
        <f ca="1">IFERROR(__xludf.DUMMYFUNCTION("""COMPUTED_VALUE"""),"البانى.مسجدالنعانعه.الشارع.بجوارمكتبة الاسراء.بجوارا.محمدسعد")</f>
        <v>البانى.مسجدالنعانعه.الشارع.بجوارمكتبة الاسراء.بجوارا.محمدسعد</v>
      </c>
      <c r="C1001" s="3" t="str">
        <f ca="1">IFERROR(__xludf.DUMMYFUNCTION("""COMPUTED_VALUE"""),"01025202368")</f>
        <v>01025202368</v>
      </c>
      <c r="D1001" s="4" t="str">
        <f ca="1">IFERROR(__xludf.DUMMYFUNCTION("""COMPUTED_VALUE"""),"26409221200563")</f>
        <v>26409221200563</v>
      </c>
      <c r="E1001" s="5">
        <f ca="1">IFERROR(__xludf.DUMMYFUNCTION("""COMPUTED_VALUE"""),112.5)</f>
        <v>112.5</v>
      </c>
      <c r="F1001" s="6"/>
      <c r="G1001">
        <v>1</v>
      </c>
    </row>
    <row r="1006" spans="1:7" x14ac:dyDescent="0.25">
      <c r="A1006" s="3" t="str">
        <f ca="1">IFERROR(__xludf.DUMMYFUNCTION("""COMPUTED_VALUE"""),"نزيهه بكر على عيسى")</f>
        <v>نزيهه بكر على عيسى</v>
      </c>
      <c r="B1006" s="3" t="str">
        <f ca="1">IFERROR(__xludf.DUMMYFUNCTION("""COMPUTED_VALUE"""),"شارع سيدى مجاهد")</f>
        <v>شارع سيدى مجاهد</v>
      </c>
      <c r="C1006" s="3"/>
      <c r="D1006" s="4" t="str">
        <f ca="1">IFERROR(__xludf.DUMMYFUNCTION("""COMPUTED_VALUE"""),"24806141200947")</f>
        <v>24806141200947</v>
      </c>
      <c r="E1006" s="5"/>
      <c r="F1006" s="6"/>
      <c r="G1006">
        <v>1</v>
      </c>
    </row>
    <row r="1009" spans="1:7" ht="27.75" customHeight="1" x14ac:dyDescent="0.25">
      <c r="A1009" s="3" t="str">
        <f ca="1">IFERROR(__xludf.DUMMYFUNCTION("""COMPUTED_VALUE"""),"نوال عبد المنعم عبد الجواد ")</f>
        <v xml:space="preserve">نوال عبد المنعم عبد الجواد </v>
      </c>
      <c r="B1009" s="3" t="str">
        <f ca="1">IFERROR(__xludf.DUMMYFUNCTION("""COMPUTED_VALUE"""),"الرياض اخر شارع الوحده المحليه ")</f>
        <v xml:space="preserve">الرياض اخر شارع الوحده المحليه </v>
      </c>
      <c r="C1009" s="3" t="str">
        <f ca="1">IFERROR(__xludf.DUMMYFUNCTION("""COMPUTED_VALUE"""),"01065083378")</f>
        <v>01065083378</v>
      </c>
      <c r="D1009" s="4" t="str">
        <f ca="1">IFERROR(__xludf.DUMMYFUNCTION("""COMPUTED_VALUE"""),"24104021200604")</f>
        <v>24104021200604</v>
      </c>
      <c r="E1009" s="5"/>
      <c r="F1009" s="6"/>
      <c r="G1009">
        <v>1</v>
      </c>
    </row>
    <row r="1012" spans="1:7" ht="30" x14ac:dyDescent="0.25">
      <c r="A1012" s="3" t="str">
        <f ca="1">IFERROR(__xludf.DUMMYFUNCTION("""COMPUTED_VALUE"""),"هانم احمد محمد محمد احمد زيدان ")</f>
        <v xml:space="preserve">هانم احمد محمد محمد احمد زيدان </v>
      </c>
      <c r="B1012" s="3" t="str">
        <f ca="1">IFERROR(__xludf.DUMMYFUNCTION("""COMPUTED_VALUE"""),"الرياض الشارع اللى جنب محل بلاستك (يوسف)")</f>
        <v>الرياض الشارع اللى جنب محل بلاستك (يوسف)</v>
      </c>
      <c r="C1012" s="3" t="str">
        <f ca="1">IFERROR(__xludf.DUMMYFUNCTION("""COMPUTED_VALUE"""),"01093301540")</f>
        <v>01093301540</v>
      </c>
      <c r="D1012" s="4" t="str">
        <f ca="1">IFERROR(__xludf.DUMMYFUNCTION("""COMPUTED_VALUE"""),"27111101201064")</f>
        <v>27111101201064</v>
      </c>
      <c r="E1012" s="5"/>
      <c r="F1012" s="6"/>
      <c r="G1012">
        <v>1</v>
      </c>
    </row>
    <row r="1013" spans="1:7" ht="30" x14ac:dyDescent="0.25">
      <c r="A1013" s="3" t="str">
        <f ca="1">IFERROR(__xludf.DUMMYFUNCTION("""COMPUTED_VALUE"""),"هانى سمير السعيد محمود ")</f>
        <v xml:space="preserve">هانى سمير السعيد محمود </v>
      </c>
      <c r="B1013" s="3" t="str">
        <f ca="1">IFERROR(__xludf.DUMMYFUNCTION("""COMPUTED_VALUE"""),"ميت سلسيل - مدرسه اللغات مأجر ف بيت ا/محمد علام الدور الارضى")</f>
        <v>ميت سلسيل - مدرسه اللغات مأجر ف بيت ا/محمد علام الدور الارضى</v>
      </c>
      <c r="C1013" s="3" t="str">
        <f ca="1">IFERROR(__xludf.DUMMYFUNCTION("""COMPUTED_VALUE"""),"01093723747")</f>
        <v>01093723747</v>
      </c>
      <c r="D1013" s="4" t="str">
        <f ca="1">IFERROR(__xludf.DUMMYFUNCTION("""COMPUTED_VALUE"""),"28008171900799")</f>
        <v>28008171900799</v>
      </c>
      <c r="E1013" s="5">
        <f ca="1">IFERROR(__xludf.DUMMYFUNCTION("""COMPUTED_VALUE"""),217.5)</f>
        <v>217.5</v>
      </c>
      <c r="F1013" s="6"/>
      <c r="G1013">
        <v>1</v>
      </c>
    </row>
    <row r="1015" spans="1:7" ht="30" x14ac:dyDescent="0.25">
      <c r="A1015" s="3" t="str">
        <f ca="1">IFERROR(__xludf.DUMMYFUNCTION("""COMPUTED_VALUE"""),"هبه سعد ابراهيم محمد ")</f>
        <v xml:space="preserve">هبه سعد ابراهيم محمد </v>
      </c>
      <c r="B1015" s="3" t="str">
        <f ca="1">IFERROR(__xludf.DUMMYFUNCTION("""COMPUTED_VALUE"""),"م/س نعدى شريط القطر بجوار ورشه نجارة حماده بكر بيت محمد مختار ")</f>
        <v xml:space="preserve">م/س نعدى شريط القطر بجوار ورشه نجارة حماده بكر بيت محمد مختار </v>
      </c>
      <c r="C1015" s="3" t="str">
        <f ca="1">IFERROR(__xludf.DUMMYFUNCTION("""COMPUTED_VALUE"""),"1068375446")</f>
        <v>1068375446</v>
      </c>
      <c r="D1015" s="4" t="str">
        <f ca="1">IFERROR(__xludf.DUMMYFUNCTION("""COMPUTED_VALUE"""),"28601141204962")</f>
        <v>28601141204962</v>
      </c>
      <c r="E1015" s="5">
        <f ca="1">IFERROR(__xludf.DUMMYFUNCTION("""COMPUTED_VALUE"""),112.5)</f>
        <v>112.5</v>
      </c>
      <c r="F1015" s="6"/>
      <c r="G1015">
        <v>1</v>
      </c>
    </row>
    <row r="1016" spans="1:7" ht="30" x14ac:dyDescent="0.25">
      <c r="A1016" s="3" t="str">
        <f ca="1">IFERROR(__xludf.DUMMYFUNCTION("""COMPUTED_VALUE"""),"هدى الصديق هلال عبد النبى")</f>
        <v>هدى الصديق هلال عبد النبى</v>
      </c>
      <c r="B1016" s="3" t="str">
        <f ca="1">IFERROR(__xludf.DUMMYFUNCTION("""COMPUTED_VALUE"""),"م/س خلف مسجد الرحمه مسجد الاستاذ مصطفى")</f>
        <v>م/س خلف مسجد الرحمه مسجد الاستاذ مصطفى</v>
      </c>
      <c r="C1016" s="3" t="str">
        <f ca="1">IFERROR(__xludf.DUMMYFUNCTION("""COMPUTED_VALUE"""),"01061637929")</f>
        <v>01061637929</v>
      </c>
      <c r="D1016" s="4" t="str">
        <f ca="1">IFERROR(__xludf.DUMMYFUNCTION("""COMPUTED_VALUE"""),"27309091200662")</f>
        <v>27309091200662</v>
      </c>
      <c r="E1016" s="5">
        <f ca="1">IFERROR(__xludf.DUMMYFUNCTION("""COMPUTED_VALUE"""),112.5)</f>
        <v>112.5</v>
      </c>
      <c r="F1016" s="6"/>
      <c r="G1016">
        <v>1</v>
      </c>
    </row>
    <row r="1017" spans="1:7" x14ac:dyDescent="0.25">
      <c r="A1017" s="3" t="str">
        <f ca="1">IFERROR(__xludf.DUMMYFUNCTION("""COMPUTED_VALUE"""),"هدى حمدينو محمد عوض")</f>
        <v>هدى حمدينو محمد عوض</v>
      </c>
      <c r="B1017" s="3" t="str">
        <f ca="1">IFERROR(__xludf.DUMMYFUNCTION("""COMPUTED_VALUE"""),"م/س عند بيت ثروت بتاع الدهب القديم")</f>
        <v>م/س عند بيت ثروت بتاع الدهب القديم</v>
      </c>
      <c r="C1017" s="3" t="str">
        <f ca="1">IFERROR(__xludf.DUMMYFUNCTION("""COMPUTED_VALUE"""),"01008536731")</f>
        <v>01008536731</v>
      </c>
      <c r="D1017" s="4" t="str">
        <f ca="1">IFERROR(__xludf.DUMMYFUNCTION("""COMPUTED_VALUE"""),"27601042207642")</f>
        <v>27601042207642</v>
      </c>
      <c r="E1017" s="5">
        <f ca="1">IFERROR(__xludf.DUMMYFUNCTION("""COMPUTED_VALUE"""),112.5)</f>
        <v>112.5</v>
      </c>
      <c r="F1017" s="6"/>
      <c r="G1017">
        <v>1</v>
      </c>
    </row>
    <row r="1018" spans="1:7" ht="30" x14ac:dyDescent="0.25">
      <c r="A1018" s="3" t="str">
        <f ca="1">IFERROR(__xludf.DUMMYFUNCTION("""COMPUTED_VALUE"""),"هدير السيد جاد جاب الله")</f>
        <v>هدير السيد جاد جاب الله</v>
      </c>
      <c r="B1018" s="3" t="str">
        <f ca="1">IFERROR(__xludf.DUMMYFUNCTION("""COMPUTED_VALUE"""),"الكفر الجديد شارع النادى القديم بيت السيد الشوربجى")</f>
        <v>الكفر الجديد شارع النادى القديم بيت السيد الشوربجى</v>
      </c>
      <c r="C1018" s="3" t="str">
        <f ca="1">IFERROR(__xludf.DUMMYFUNCTION("""COMPUTED_VALUE"""),"01026493713")</f>
        <v>01026493713</v>
      </c>
      <c r="D1018" s="4" t="str">
        <f ca="1">IFERROR(__xludf.DUMMYFUNCTION("""COMPUTED_VALUE"""),"29007251201122")</f>
        <v>29007251201122</v>
      </c>
      <c r="E1018" s="5">
        <f ca="1">IFERROR(__xludf.DUMMYFUNCTION("""COMPUTED_VALUE"""),112.5)</f>
        <v>112.5</v>
      </c>
      <c r="F1018" s="6"/>
      <c r="G1018">
        <v>1</v>
      </c>
    </row>
    <row r="1019" spans="1:7" ht="30" x14ac:dyDescent="0.25">
      <c r="A1019" s="3" t="str">
        <f ca="1">IFERROR(__xludf.DUMMYFUNCTION("""COMPUTED_VALUE"""),"هدير عبد الباقى عرفات عبد الوهاب")</f>
        <v>هدير عبد الباقى عرفات عبد الوهاب</v>
      </c>
      <c r="B1019" s="3" t="str">
        <f ca="1">IFERROR(__xludf.DUMMYFUNCTION("""COMPUTED_VALUE"""),"م/س عزبه الدقون ماجرة فى بيت محمد حجازى")</f>
        <v>م/س عزبه الدقون ماجرة فى بيت محمد حجازى</v>
      </c>
      <c r="C1019" s="3" t="str">
        <f ca="1">IFERROR(__xludf.DUMMYFUNCTION("""COMPUTED_VALUE"""),"01020294167")</f>
        <v>01020294167</v>
      </c>
      <c r="D1019" s="4" t="str">
        <f ca="1">IFERROR(__xludf.DUMMYFUNCTION("""COMPUTED_VALUE"""),"29407101205021")</f>
        <v>29407101205021</v>
      </c>
      <c r="E1019" s="5">
        <f ca="1">IFERROR(__xludf.DUMMYFUNCTION("""COMPUTED_VALUE"""),112.5)</f>
        <v>112.5</v>
      </c>
      <c r="F1019" s="6"/>
      <c r="G1019">
        <v>1</v>
      </c>
    </row>
    <row r="1020" spans="1:7" x14ac:dyDescent="0.25">
      <c r="A1020" s="3" t="str">
        <f ca="1">IFERROR(__xludf.DUMMYFUNCTION("""COMPUTED_VALUE"""),"هناء السيد الدسوقى خفاجى ")</f>
        <v xml:space="preserve">هناء السيد الدسوقى خفاجى </v>
      </c>
      <c r="B1020" s="3" t="str">
        <f ca="1">IFERROR(__xludf.DUMMYFUNCTION("""COMPUTED_VALUE"""),"الكفر الجديد حارة مطيع منزل ام احمد اكرامى ")</f>
        <v xml:space="preserve">الكفر الجديد حارة مطيع منزل ام احمد اكرامى </v>
      </c>
      <c r="C1020" s="3" t="str">
        <f ca="1">IFERROR(__xludf.DUMMYFUNCTION("""COMPUTED_VALUE"""),"01092074233")</f>
        <v>01092074233</v>
      </c>
      <c r="D1020" s="4" t="str">
        <f ca="1">IFERROR(__xludf.DUMMYFUNCTION("""COMPUTED_VALUE"""),"28302201201723")</f>
        <v>28302201201723</v>
      </c>
      <c r="E1020" s="5">
        <f ca="1">IFERROR(__xludf.DUMMYFUNCTION("""COMPUTED_VALUE"""),112.5)</f>
        <v>112.5</v>
      </c>
      <c r="F1020" s="6"/>
      <c r="G1020">
        <v>1</v>
      </c>
    </row>
    <row r="1022" spans="1:7" x14ac:dyDescent="0.25">
      <c r="A1022" s="3" t="str">
        <f ca="1">IFERROR(__xludf.DUMMYFUNCTION("""COMPUTED_VALUE"""),"وفاء مصطفى عيد اسماعيل(نجلاء) ")</f>
        <v xml:space="preserve">وفاء مصطفى عيد اسماعيل(نجلاء) </v>
      </c>
      <c r="B1022" s="3" t="str">
        <f ca="1">IFERROR(__xludf.DUMMYFUNCTION("""COMPUTED_VALUE"""),"المكباتى ش ورشه سمارة الحداد ")</f>
        <v xml:space="preserve">المكباتى ش ورشه سمارة الحداد </v>
      </c>
      <c r="C1022" s="3" t="str">
        <f ca="1">IFERROR(__xludf.DUMMYFUNCTION("""COMPUTED_VALUE"""),"01096549927")</f>
        <v>01096549927</v>
      </c>
      <c r="D1022" s="4" t="str">
        <f ca="1">IFERROR(__xludf.DUMMYFUNCTION("""COMPUTED_VALUE"""),"27811021201103")</f>
        <v>27811021201103</v>
      </c>
      <c r="E1022" s="5">
        <f ca="1">IFERROR(__xludf.DUMMYFUNCTION("""COMPUTED_VALUE"""),142.5)</f>
        <v>142.5</v>
      </c>
      <c r="F1022" s="6" t="str">
        <f ca="1">IFERROR(__xludf.DUMMYFUNCTION("""COMPUTED_VALUE"""),"بطانيه عاديه شعبى")</f>
        <v>بطانيه عاديه شعبى</v>
      </c>
      <c r="G1022">
        <v>1</v>
      </c>
    </row>
    <row r="1023" spans="1:7" x14ac:dyDescent="0.25">
      <c r="A1023" s="3" t="str">
        <f ca="1">IFERROR(__xludf.DUMMYFUNCTION("""COMPUTED_VALUE"""),"وفاء معوض احمد الوصيف مطر ")</f>
        <v xml:space="preserve">وفاء معوض احمد الوصيف مطر </v>
      </c>
      <c r="B1023" s="3" t="str">
        <f ca="1">IFERROR(__xludf.DUMMYFUNCTION("""COMPUTED_VALUE"""),"الرياض الصوابر (مطلع الصوابر )")</f>
        <v>الرياض الصوابر (مطلع الصوابر )</v>
      </c>
      <c r="C1023" s="3" t="str">
        <f ca="1">IFERROR(__xludf.DUMMYFUNCTION("""COMPUTED_VALUE"""),"01009683393")</f>
        <v>01009683393</v>
      </c>
      <c r="D1023" s="4" t="str">
        <f ca="1">IFERROR(__xludf.DUMMYFUNCTION("""COMPUTED_VALUE"""),"28507281201746")</f>
        <v>28507281201746</v>
      </c>
      <c r="E1023" s="5"/>
      <c r="F1023" s="6" t="str">
        <f ca="1">IFERROR(__xludf.DUMMYFUNCTION("""COMPUTED_VALUE"""),"بتوجاز 4 شعله")</f>
        <v>بتوجاز 4 شعله</v>
      </c>
      <c r="G1023">
        <v>1</v>
      </c>
    </row>
  </sheetData>
  <mergeCells count="1">
    <mergeCell ref="B1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اضافة المستفيدين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GT4-KSA</dc:creator>
  <cp:lastModifiedBy>GT4</cp:lastModifiedBy>
  <dcterms:created xsi:type="dcterms:W3CDTF">2016-10-09T12:02:03Z</dcterms:created>
  <dcterms:modified xsi:type="dcterms:W3CDTF">2024-10-30T11:01:14Z</dcterms:modified>
</cp:coreProperties>
</file>