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4\Downloads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F123" i="1"/>
  <c r="E180" i="1"/>
  <c r="F86" i="1"/>
  <c r="B115" i="1"/>
  <c r="C141" i="1"/>
  <c r="F96" i="1"/>
  <c r="C23" i="1"/>
  <c r="E19" i="1"/>
  <c r="C15" i="1"/>
  <c r="C171" i="1"/>
  <c r="C148" i="1"/>
  <c r="E133" i="1"/>
  <c r="A174" i="1"/>
  <c r="F13" i="1"/>
  <c r="F25" i="1"/>
  <c r="B176" i="1"/>
  <c r="F87" i="1"/>
  <c r="B45" i="1"/>
  <c r="B121" i="1"/>
  <c r="A111" i="1"/>
  <c r="C152" i="1"/>
  <c r="B19" i="1"/>
  <c r="F56" i="1"/>
  <c r="E10" i="1"/>
  <c r="E155" i="1"/>
  <c r="B10" i="1"/>
  <c r="C88" i="1"/>
  <c r="F91" i="1"/>
  <c r="A190" i="1"/>
  <c r="E157" i="1"/>
  <c r="C35" i="1"/>
  <c r="C177" i="1"/>
  <c r="F9" i="1"/>
  <c r="C134" i="1"/>
  <c r="C160" i="1"/>
  <c r="B85" i="1"/>
  <c r="F122" i="1"/>
  <c r="A26" i="1"/>
  <c r="B151" i="1"/>
  <c r="F23" i="1"/>
  <c r="A160" i="1"/>
  <c r="B169" i="1"/>
  <c r="A183" i="1"/>
  <c r="A186" i="1"/>
  <c r="B101" i="1"/>
  <c r="A147" i="1"/>
  <c r="A46" i="1"/>
  <c r="A40" i="1"/>
  <c r="C57" i="1"/>
  <c r="E17" i="1"/>
  <c r="A121" i="1"/>
  <c r="F18" i="1"/>
  <c r="C168" i="1"/>
  <c r="F157" i="1"/>
  <c r="B127" i="1"/>
  <c r="B34" i="1"/>
  <c r="F57" i="1"/>
  <c r="C62" i="1"/>
  <c r="C18" i="1"/>
  <c r="B76" i="1"/>
  <c r="C68" i="1"/>
  <c r="B144" i="1"/>
  <c r="F40" i="1"/>
  <c r="B55" i="1"/>
  <c r="F65" i="1"/>
  <c r="B166" i="1"/>
  <c r="A27" i="1"/>
  <c r="B128" i="1"/>
  <c r="B185" i="1"/>
  <c r="A50" i="1"/>
  <c r="B16" i="1"/>
  <c r="C90" i="1"/>
  <c r="C162" i="1"/>
  <c r="F100" i="1"/>
  <c r="A74" i="1"/>
  <c r="A51" i="1"/>
  <c r="B119" i="1"/>
  <c r="C27" i="1"/>
  <c r="C165" i="1"/>
  <c r="E130" i="1"/>
  <c r="C133" i="1"/>
  <c r="F58" i="1"/>
  <c r="B83" i="1"/>
  <c r="C28" i="1"/>
  <c r="E186" i="1"/>
  <c r="E175" i="1"/>
  <c r="E120" i="1"/>
  <c r="C149" i="1"/>
  <c r="F43" i="1"/>
  <c r="E141" i="1"/>
  <c r="B162" i="1"/>
  <c r="A159" i="1"/>
  <c r="E124" i="1"/>
  <c r="B24" i="1"/>
  <c r="C125" i="1"/>
  <c r="C10" i="1"/>
  <c r="B168" i="1"/>
  <c r="C70" i="1"/>
  <c r="E156" i="1"/>
  <c r="E24" i="1"/>
  <c r="B131" i="1"/>
  <c r="C53" i="1"/>
  <c r="B59" i="1"/>
  <c r="A157" i="1"/>
  <c r="E117" i="1"/>
  <c r="A189" i="1"/>
  <c r="A161" i="1"/>
  <c r="B5" i="1"/>
  <c r="C120" i="1"/>
  <c r="A143" i="1"/>
  <c r="C45" i="1"/>
  <c r="F38" i="1"/>
  <c r="C155" i="1"/>
  <c r="B79" i="1"/>
  <c r="B167" i="1"/>
  <c r="C33" i="1"/>
  <c r="B177" i="1"/>
  <c r="B38" i="1"/>
  <c r="F88" i="1"/>
  <c r="B163" i="1"/>
  <c r="B62" i="1"/>
  <c r="F50" i="1"/>
  <c r="A118" i="1"/>
  <c r="F131" i="1"/>
  <c r="C22" i="1"/>
  <c r="C93" i="1"/>
  <c r="F127" i="1"/>
  <c r="F84" i="1"/>
  <c r="C63" i="1"/>
  <c r="F116" i="1"/>
  <c r="B141" i="1"/>
  <c r="E134" i="1"/>
  <c r="F106" i="1"/>
  <c r="C77" i="1"/>
  <c r="C138" i="1"/>
  <c r="A135" i="1"/>
  <c r="A166" i="1"/>
  <c r="B105" i="1"/>
  <c r="E126" i="1"/>
  <c r="C114" i="1"/>
  <c r="B132" i="1"/>
  <c r="C163" i="1"/>
  <c r="C136" i="1"/>
  <c r="B25" i="1"/>
  <c r="A138" i="1"/>
  <c r="E177" i="1"/>
  <c r="B188" i="1"/>
  <c r="E162" i="1"/>
  <c r="F41" i="1"/>
  <c r="A23" i="1"/>
  <c r="C71" i="1"/>
  <c r="A61" i="1"/>
  <c r="C129" i="1"/>
  <c r="F39" i="1"/>
  <c r="A85" i="1"/>
  <c r="A167" i="1"/>
  <c r="A5" i="1"/>
  <c r="F64" i="1"/>
  <c r="E163" i="1"/>
  <c r="A75" i="1"/>
  <c r="A112" i="1"/>
  <c r="A181" i="1"/>
  <c r="E14" i="1"/>
  <c r="C117" i="1"/>
  <c r="A76" i="1"/>
  <c r="B181" i="1"/>
  <c r="C187" i="1"/>
  <c r="F136" i="1"/>
  <c r="B64" i="1"/>
  <c r="F27" i="1"/>
  <c r="B129" i="1"/>
  <c r="B186" i="1"/>
  <c r="A93" i="1"/>
  <c r="B47" i="1"/>
  <c r="B137" i="1"/>
  <c r="A176" i="1"/>
  <c r="F61" i="1"/>
  <c r="F32" i="1"/>
  <c r="A84" i="1"/>
  <c r="E132" i="1"/>
  <c r="A171" i="1"/>
  <c r="B14" i="1"/>
  <c r="B49" i="1"/>
  <c r="A165" i="1"/>
  <c r="B71" i="1"/>
  <c r="C174" i="1"/>
  <c r="E188" i="1"/>
  <c r="B50" i="1"/>
  <c r="F99" i="1"/>
  <c r="C83" i="1"/>
  <c r="E8" i="1"/>
  <c r="E125" i="1"/>
  <c r="C82" i="1"/>
  <c r="C166" i="1"/>
  <c r="C109" i="1"/>
  <c r="F97" i="1"/>
  <c r="B70" i="1"/>
  <c r="A12" i="1"/>
  <c r="A162" i="1"/>
  <c r="A109" i="1"/>
  <c r="A83" i="1"/>
  <c r="A169" i="1"/>
  <c r="C54" i="1"/>
  <c r="C74" i="1"/>
  <c r="B104" i="1"/>
  <c r="A48" i="1"/>
  <c r="B130" i="1"/>
  <c r="E26" i="1"/>
  <c r="F15" i="1"/>
  <c r="B73" i="1"/>
  <c r="E144" i="1"/>
  <c r="A141" i="1"/>
  <c r="C80" i="1"/>
  <c r="F98" i="1"/>
  <c r="A21" i="1"/>
  <c r="E142" i="1"/>
  <c r="F42" i="1"/>
  <c r="C189" i="1"/>
  <c r="A95" i="1"/>
  <c r="A164" i="1"/>
  <c r="F93" i="1"/>
  <c r="B86" i="1"/>
  <c r="A64" i="1"/>
  <c r="B41" i="1"/>
  <c r="A16" i="1"/>
  <c r="F102" i="1"/>
  <c r="C106" i="1"/>
  <c r="F74" i="1"/>
  <c r="B42" i="1"/>
  <c r="F63" i="1"/>
  <c r="F12" i="1"/>
  <c r="E127" i="1"/>
  <c r="C111" i="1"/>
  <c r="C8" i="1"/>
  <c r="F110" i="1"/>
  <c r="A53" i="1"/>
  <c r="C179" i="1"/>
  <c r="A187" i="1"/>
  <c r="B125" i="1"/>
  <c r="A82" i="1"/>
  <c r="E170" i="1"/>
  <c r="C173" i="1"/>
  <c r="A87" i="1"/>
  <c r="B46" i="1"/>
  <c r="F111" i="1"/>
  <c r="C121" i="1"/>
  <c r="C137" i="1"/>
  <c r="B58" i="1"/>
  <c r="B190" i="1"/>
  <c r="C85" i="1"/>
  <c r="A28" i="1"/>
  <c r="F104" i="1"/>
  <c r="A38" i="1"/>
  <c r="C102" i="1"/>
  <c r="E121" i="1"/>
  <c r="B11" i="1"/>
  <c r="F70" i="1"/>
  <c r="B26" i="1"/>
  <c r="B175" i="1"/>
  <c r="A36" i="1"/>
  <c r="C180" i="1"/>
  <c r="C131" i="1"/>
  <c r="C13" i="1"/>
  <c r="A119" i="1"/>
  <c r="A24" i="1"/>
  <c r="B35" i="1"/>
  <c r="C43" i="1"/>
  <c r="C175" i="1"/>
  <c r="F20" i="1"/>
  <c r="C159" i="1"/>
  <c r="A129" i="1"/>
  <c r="A180" i="1"/>
  <c r="A97" i="1"/>
  <c r="C26" i="1"/>
  <c r="C150" i="1"/>
  <c r="B63" i="1"/>
  <c r="C178" i="1"/>
  <c r="A57" i="1"/>
  <c r="F103" i="1"/>
  <c r="B133" i="1"/>
  <c r="E118" i="1"/>
  <c r="B9" i="1"/>
  <c r="C96" i="1"/>
  <c r="C127" i="1"/>
  <c r="F105" i="1"/>
  <c r="F7" i="1"/>
  <c r="C24" i="1"/>
  <c r="F76" i="1"/>
  <c r="C47" i="1"/>
  <c r="C14" i="1"/>
  <c r="B90" i="1"/>
  <c r="E146" i="1"/>
  <c r="C142" i="1"/>
  <c r="B91" i="1"/>
  <c r="F172" i="1"/>
  <c r="B156" i="1"/>
  <c r="B100" i="1"/>
  <c r="A131" i="1"/>
  <c r="B182" i="1"/>
  <c r="C104" i="1"/>
  <c r="A152" i="1"/>
  <c r="F19" i="1"/>
  <c r="E12" i="1"/>
  <c r="A63" i="1"/>
  <c r="F68" i="1"/>
  <c r="E147" i="1"/>
  <c r="C65" i="1"/>
  <c r="E18" i="1"/>
  <c r="B99" i="1"/>
  <c r="E23" i="1"/>
  <c r="C97" i="1"/>
  <c r="F107" i="1"/>
  <c r="C72" i="1"/>
  <c r="C119" i="1"/>
  <c r="B44" i="1"/>
  <c r="C48" i="1"/>
  <c r="C66" i="1"/>
  <c r="B30" i="1"/>
  <c r="F52" i="1"/>
  <c r="B114" i="1"/>
  <c r="F82" i="1"/>
  <c r="E176" i="1"/>
  <c r="B157" i="1"/>
  <c r="F28" i="1"/>
  <c r="F73" i="1"/>
  <c r="A65" i="1"/>
  <c r="A185" i="1"/>
  <c r="F79" i="1"/>
  <c r="A44" i="1"/>
  <c r="B153" i="1"/>
  <c r="E113" i="1"/>
  <c r="F77" i="1"/>
  <c r="B18" i="1"/>
  <c r="A151" i="1"/>
  <c r="B107" i="1"/>
  <c r="B22" i="1"/>
  <c r="C140" i="1"/>
  <c r="F148" i="1"/>
  <c r="B23" i="1"/>
  <c r="B184" i="1"/>
  <c r="F11" i="1"/>
  <c r="A77" i="1"/>
  <c r="B147" i="1"/>
  <c r="B61" i="1"/>
  <c r="C164" i="1"/>
  <c r="E171" i="1"/>
  <c r="E160" i="1"/>
  <c r="B28" i="1"/>
  <c r="C7" i="1"/>
  <c r="C146" i="1"/>
  <c r="B77" i="1"/>
  <c r="B140" i="1"/>
  <c r="A22" i="1"/>
  <c r="E20" i="1"/>
  <c r="B150" i="1"/>
  <c r="A29" i="1"/>
  <c r="C78" i="1"/>
  <c r="B65" i="1"/>
  <c r="A20" i="1"/>
  <c r="C79" i="1"/>
  <c r="C21" i="1"/>
  <c r="B31" i="1"/>
  <c r="B68" i="1"/>
  <c r="A68" i="1"/>
  <c r="F89" i="1"/>
  <c r="C103" i="1"/>
  <c r="C101" i="1"/>
  <c r="E138" i="1"/>
  <c r="B53" i="1"/>
  <c r="F126" i="1"/>
  <c r="B36" i="1"/>
  <c r="C145" i="1"/>
  <c r="C37" i="1"/>
  <c r="C81" i="1"/>
  <c r="E179" i="1"/>
  <c r="E16" i="1"/>
  <c r="F95" i="1"/>
  <c r="B89" i="1"/>
  <c r="F117" i="1"/>
  <c r="C9" i="1"/>
  <c r="A128" i="1"/>
  <c r="A154" i="1"/>
  <c r="B12" i="1"/>
  <c r="A124" i="1"/>
  <c r="F8" i="1"/>
  <c r="A153" i="1"/>
  <c r="A98" i="1"/>
  <c r="B122" i="1"/>
  <c r="C73" i="1"/>
  <c r="F49" i="1"/>
  <c r="E6" i="1"/>
  <c r="A110" i="1"/>
  <c r="E13" i="1"/>
  <c r="C100" i="1"/>
  <c r="B20" i="1"/>
  <c r="A168" i="1"/>
  <c r="E169" i="1"/>
  <c r="E136" i="1"/>
  <c r="C143" i="1"/>
  <c r="F124" i="1"/>
  <c r="A127" i="1"/>
  <c r="A104" i="1"/>
  <c r="E11" i="1"/>
  <c r="B54" i="1"/>
  <c r="A37" i="1"/>
  <c r="A60" i="1"/>
  <c r="A70" i="1"/>
  <c r="A9" i="1"/>
  <c r="C156" i="1"/>
  <c r="C184" i="1"/>
  <c r="B108" i="1"/>
  <c r="C186" i="1"/>
  <c r="B136" i="1"/>
  <c r="B15" i="1"/>
  <c r="C153" i="1"/>
  <c r="B142" i="1"/>
  <c r="B170" i="1"/>
  <c r="A90" i="1"/>
  <c r="B94" i="1"/>
  <c r="F135" i="1"/>
  <c r="C64" i="1"/>
  <c r="E123" i="1"/>
  <c r="B148" i="1"/>
  <c r="C86" i="1"/>
  <c r="A156" i="1"/>
  <c r="A71" i="1"/>
  <c r="C112" i="1"/>
  <c r="A56" i="1"/>
  <c r="B96" i="1"/>
  <c r="A78" i="1"/>
  <c r="B57" i="1"/>
  <c r="A184" i="1"/>
  <c r="B143" i="1"/>
  <c r="B124" i="1"/>
  <c r="B88" i="1"/>
  <c r="A92" i="1"/>
  <c r="C30" i="1"/>
  <c r="E28" i="1"/>
  <c r="B171" i="1"/>
  <c r="B43" i="1"/>
  <c r="B66" i="1"/>
  <c r="A108" i="1"/>
  <c r="F94" i="1"/>
  <c r="C190" i="1"/>
  <c r="A170" i="1"/>
  <c r="F92" i="1"/>
  <c r="F80" i="1"/>
  <c r="E137" i="1"/>
  <c r="A47" i="1"/>
  <c r="A34" i="1"/>
  <c r="E185" i="1"/>
  <c r="C19" i="1"/>
  <c r="A94" i="1"/>
  <c r="A145" i="1"/>
  <c r="F53" i="1"/>
  <c r="B29" i="1"/>
  <c r="C132" i="1"/>
  <c r="A73" i="1"/>
  <c r="E21" i="1"/>
  <c r="A130" i="1"/>
  <c r="A114" i="1"/>
  <c r="C60" i="1"/>
  <c r="A107" i="1"/>
  <c r="B74" i="1"/>
  <c r="A62" i="1"/>
  <c r="C126" i="1"/>
  <c r="A6" i="1"/>
  <c r="C16" i="1"/>
  <c r="A116" i="1"/>
  <c r="E153" i="1"/>
  <c r="A49" i="1"/>
  <c r="B51" i="1"/>
  <c r="A150" i="1"/>
  <c r="F48" i="1"/>
  <c r="C135" i="1"/>
  <c r="B106" i="1"/>
  <c r="B155" i="1"/>
  <c r="A178" i="1"/>
  <c r="E139" i="1"/>
  <c r="F72" i="1"/>
  <c r="A35" i="1"/>
  <c r="B161" i="1"/>
  <c r="C87" i="1"/>
  <c r="E5" i="1"/>
  <c r="F35" i="1"/>
  <c r="A173" i="1"/>
  <c r="A120" i="1"/>
  <c r="A99" i="1"/>
  <c r="C39" i="1"/>
  <c r="B78" i="1"/>
  <c r="F83" i="1"/>
  <c r="B123" i="1"/>
  <c r="A59" i="1"/>
  <c r="C108" i="1"/>
  <c r="F37" i="1"/>
  <c r="A89" i="1"/>
  <c r="B183" i="1"/>
  <c r="A45" i="1"/>
  <c r="C183" i="1"/>
  <c r="A140" i="1"/>
  <c r="B118" i="1"/>
  <c r="C59" i="1"/>
  <c r="F108" i="1"/>
  <c r="F26" i="1"/>
  <c r="C92" i="1"/>
  <c r="A123" i="1"/>
  <c r="F33" i="1"/>
  <c r="B52" i="1"/>
  <c r="B8" i="1"/>
  <c r="A136" i="1"/>
  <c r="B152" i="1"/>
  <c r="C20" i="1"/>
  <c r="F6" i="1"/>
  <c r="C69" i="1"/>
  <c r="A11" i="1"/>
  <c r="B72" i="1"/>
  <c r="B172" i="1"/>
  <c r="C17" i="1"/>
  <c r="F21" i="1"/>
  <c r="F45" i="1"/>
  <c r="C182" i="1"/>
  <c r="F47" i="1"/>
  <c r="C147" i="1"/>
  <c r="A133" i="1"/>
  <c r="F69" i="1"/>
  <c r="A103" i="1"/>
  <c r="A80" i="1"/>
  <c r="A177" i="1"/>
  <c r="A139" i="1"/>
  <c r="F46" i="1"/>
  <c r="F51" i="1"/>
  <c r="B149" i="1"/>
  <c r="A41" i="1"/>
  <c r="C12" i="1"/>
  <c r="B21" i="1"/>
  <c r="B116" i="1"/>
  <c r="B174" i="1"/>
  <c r="F17" i="1"/>
  <c r="B113" i="1"/>
  <c r="E112" i="1"/>
  <c r="A67" i="1"/>
  <c r="F166" i="1"/>
  <c r="C122" i="1"/>
  <c r="F14" i="1"/>
  <c r="A8" i="1"/>
  <c r="C56" i="1"/>
  <c r="E29" i="1"/>
  <c r="C76" i="1"/>
  <c r="E168" i="1"/>
  <c r="A33" i="1"/>
  <c r="C44" i="1"/>
  <c r="A10" i="1"/>
  <c r="A42" i="1"/>
  <c r="C107" i="1"/>
  <c r="A155" i="1"/>
  <c r="F190" i="1"/>
  <c r="F109" i="1"/>
  <c r="B120" i="1"/>
  <c r="F60" i="1"/>
  <c r="C55" i="1"/>
  <c r="C36" i="1"/>
  <c r="C51" i="1"/>
  <c r="E161" i="1"/>
  <c r="C41" i="1"/>
  <c r="F143" i="1"/>
  <c r="A81" i="1"/>
  <c r="A144" i="1"/>
  <c r="C6" i="1"/>
  <c r="F81" i="1"/>
  <c r="B145" i="1"/>
  <c r="C84" i="1"/>
  <c r="E166" i="1"/>
  <c r="B138" i="1"/>
  <c r="A25" i="1"/>
  <c r="A172" i="1"/>
  <c r="B87" i="1"/>
  <c r="C91" i="1"/>
  <c r="E145" i="1"/>
  <c r="C40" i="1"/>
  <c r="B180" i="1"/>
  <c r="B37" i="1"/>
  <c r="B159" i="1"/>
  <c r="B7" i="1"/>
  <c r="B17" i="1"/>
  <c r="C172" i="1"/>
  <c r="A19" i="1"/>
  <c r="C128" i="1"/>
  <c r="C176" i="1"/>
  <c r="F101" i="1"/>
  <c r="A100" i="1"/>
  <c r="A31" i="1"/>
  <c r="B93" i="1"/>
  <c r="C169" i="1"/>
  <c r="F31" i="1"/>
  <c r="B40" i="1"/>
  <c r="E167" i="1"/>
  <c r="F120" i="1"/>
  <c r="A17" i="1"/>
  <c r="E159" i="1"/>
  <c r="C130" i="1"/>
  <c r="C158" i="1"/>
  <c r="B80" i="1"/>
  <c r="A55" i="1"/>
  <c r="A72" i="1"/>
  <c r="F44" i="1"/>
  <c r="B92" i="1"/>
  <c r="C32" i="1"/>
  <c r="C42" i="1"/>
  <c r="B6" i="1"/>
  <c r="A14" i="1"/>
  <c r="F71" i="1"/>
  <c r="A88" i="1"/>
  <c r="B158" i="1"/>
  <c r="A113" i="1"/>
  <c r="C89" i="1"/>
  <c r="B95" i="1"/>
  <c r="B33" i="1"/>
  <c r="B117" i="1"/>
  <c r="F90" i="1"/>
  <c r="F85" i="1"/>
  <c r="C46" i="1"/>
  <c r="A54" i="1"/>
  <c r="A96" i="1"/>
  <c r="A106" i="1"/>
  <c r="B134" i="1"/>
  <c r="B135" i="1"/>
  <c r="F121" i="1"/>
  <c r="F67" i="1"/>
  <c r="C67" i="1"/>
  <c r="A158" i="1"/>
  <c r="A148" i="1"/>
  <c r="A15" i="1"/>
  <c r="E148" i="1"/>
  <c r="C185" i="1"/>
  <c r="B187" i="1"/>
  <c r="B32" i="1"/>
  <c r="E119" i="1"/>
  <c r="C94" i="1"/>
  <c r="B102" i="1"/>
  <c r="A52" i="1"/>
  <c r="E131" i="1"/>
  <c r="A58" i="1"/>
  <c r="C5" i="1"/>
  <c r="C157" i="1"/>
  <c r="E27" i="1"/>
  <c r="F112" i="1"/>
  <c r="A86" i="1"/>
  <c r="C151" i="1"/>
  <c r="C115" i="1"/>
  <c r="A115" i="1"/>
  <c r="B67" i="1"/>
  <c r="B84" i="1"/>
  <c r="C49" i="1"/>
  <c r="E158" i="1"/>
  <c r="B98" i="1"/>
  <c r="B173" i="1"/>
  <c r="B178" i="1"/>
  <c r="A126" i="1"/>
  <c r="C95" i="1"/>
  <c r="C98" i="1"/>
  <c r="B103" i="1"/>
  <c r="E154" i="1"/>
  <c r="E178" i="1"/>
  <c r="A182" i="1"/>
  <c r="C58" i="1"/>
  <c r="A101" i="1"/>
  <c r="A163" i="1"/>
  <c r="A132" i="1"/>
  <c r="C154" i="1"/>
  <c r="B146" i="1"/>
  <c r="F59" i="1"/>
  <c r="A43" i="1"/>
  <c r="C11" i="1"/>
  <c r="C38" i="1"/>
  <c r="F163" i="1"/>
  <c r="B97" i="1"/>
  <c r="B109" i="1"/>
  <c r="C31" i="1"/>
  <c r="B56" i="1"/>
  <c r="F145" i="1"/>
  <c r="F22" i="1"/>
  <c r="E190" i="1"/>
  <c r="E187" i="1"/>
  <c r="F147" i="1"/>
  <c r="A179" i="1"/>
  <c r="C170" i="1"/>
  <c r="A91" i="1"/>
  <c r="C181" i="1"/>
  <c r="C113" i="1"/>
  <c r="B75" i="1"/>
  <c r="A69" i="1"/>
  <c r="F5" i="1"/>
  <c r="B165" i="1"/>
  <c r="A125" i="1"/>
  <c r="B81" i="1"/>
  <c r="A18" i="1"/>
  <c r="E7" i="1"/>
  <c r="E128" i="1"/>
  <c r="A32" i="1"/>
  <c r="F55" i="1"/>
  <c r="B13" i="1"/>
  <c r="F34" i="1"/>
  <c r="F36" i="1"/>
  <c r="E9" i="1"/>
  <c r="A134" i="1"/>
  <c r="F62" i="1"/>
  <c r="F16" i="1"/>
  <c r="C188" i="1"/>
  <c r="E140" i="1"/>
  <c r="E25" i="1"/>
  <c r="C50" i="1"/>
  <c r="B69" i="1"/>
  <c r="F128" i="1"/>
  <c r="F30" i="1"/>
  <c r="B179" i="1"/>
  <c r="C75" i="1"/>
  <c r="F78" i="1"/>
  <c r="B110" i="1"/>
  <c r="A149" i="1"/>
  <c r="C99" i="1"/>
  <c r="C118" i="1"/>
  <c r="F29" i="1"/>
  <c r="A30" i="1"/>
  <c r="F54" i="1"/>
  <c r="C110" i="1"/>
  <c r="C29" i="1"/>
  <c r="B139" i="1"/>
  <c r="A13" i="1"/>
  <c r="C52" i="1"/>
  <c r="C124" i="1"/>
  <c r="A137" i="1"/>
  <c r="C161" i="1"/>
  <c r="B112" i="1"/>
  <c r="A175" i="1"/>
  <c r="C34" i="1"/>
  <c r="C116" i="1"/>
  <c r="B111" i="1"/>
  <c r="E183" i="1"/>
  <c r="E165" i="1"/>
  <c r="E143" i="1"/>
  <c r="A39" i="1"/>
  <c r="B48" i="1"/>
  <c r="F144" i="1"/>
  <c r="F125" i="1"/>
  <c r="A188" i="1"/>
  <c r="C25" i="1"/>
  <c r="C144" i="1"/>
  <c r="B39" i="1"/>
  <c r="E15" i="1"/>
  <c r="A122" i="1"/>
  <c r="E164" i="1"/>
  <c r="A79" i="1"/>
  <c r="C105" i="1"/>
  <c r="B160" i="1"/>
  <c r="A117" i="1"/>
  <c r="C61" i="1"/>
  <c r="E173" i="1"/>
  <c r="F119" i="1"/>
  <c r="C139" i="1"/>
  <c r="E172" i="1"/>
  <c r="F10" i="1"/>
  <c r="E122" i="1"/>
  <c r="A7" i="1"/>
  <c r="B126" i="1"/>
  <c r="A105" i="1"/>
  <c r="A142" i="1"/>
  <c r="C167" i="1"/>
  <c r="A102" i="1"/>
  <c r="E22" i="1"/>
  <c r="B82" i="1"/>
  <c r="E189" i="1"/>
  <c r="A146" i="1"/>
  <c r="E174" i="1"/>
  <c r="E135" i="1"/>
  <c r="E184" i="1"/>
  <c r="B154" i="1"/>
  <c r="B60" i="1"/>
  <c r="F24" i="1"/>
  <c r="C123" i="1"/>
  <c r="F75" i="1"/>
  <c r="B27" i="1"/>
  <c r="A66" i="1"/>
  <c r="B164" i="1"/>
  <c r="B189" i="1"/>
  <c r="F66" i="1"/>
</calcChain>
</file>

<file path=xl/sharedStrings.xml><?xml version="1.0" encoding="utf-8"?>
<sst xmlns="http://schemas.openxmlformats.org/spreadsheetml/2006/main" count="11" uniqueCount="11">
  <si>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</si>
  <si>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</si>
  <si>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</si>
  <si>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</si>
  <si>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</si>
  <si>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</si>
  <si>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</si>
  <si>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</si>
  <si>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>إبراهيم إبراهيم الشربينى ابراهيم</t>
  </si>
  <si>
    <t>الجماليه /اخر منشية التحرير بجوار فرن السفايره الشارع اللى فيه البياره - خلف مكتبة القدس/خلف صيدلية فرج الله</t>
  </si>
  <si>
    <t>غسالة هاف
بوتجاز عادي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</si>
</sst>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0"/>
  <sheetViews>
    <sheetView rightToLeft="1" tabSelected="1" workbookViewId="0">
      <selection activeCell="F4" sqref="F4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style="8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3" spans="1:8" s="1" customFormat="1" ht="15.75" x14ac:dyDescent="0.25">
      <c r="A3" s="1" t="s">
        <v>2</v>
      </c>
      <c r="B3" s="1" t="s">
        <v>0</v>
      </c>
      <c r="C3" s="1" t="s">
        <v>1</v>
      </c>
      <c r="D3" s="6" t="s">
        <v>3</v>
      </c>
      <c r="E3" s="2" t="s">
        <v>4</v>
      </c>
      <c r="F3" s="1" t="s">
        <v>5</v>
      </c>
      <c r="G3" s="1" t="s">
        <v>7</v>
      </c>
      <c r="H3" s="1" t="s">
        <v>6</v>
      </c>
    </row>
    <row r="4" spans="1:8" ht="45" x14ac:dyDescent="0.25">
      <c r="A4" s="3" t="s">
        <v>8</v>
      </c>
      <c r="B4" s="9" t="s">
        <v>9</v>
      </c>
      <c r="C4" s="3">
        <v>1276053677</v>
      </c>
      <c r="D4" s="7">
        <v>27511141200174</v>
      </c>
      <c r="E4" s="4">
        <v>187.5</v>
      </c>
      <c r="F4" s="10" t="s">
        <v>10</v>
      </c>
      <c r="G4">
        <v>1</v>
      </c>
    </row>
    <row r="5" spans="1:8" ht="30" x14ac:dyDescent="0.25">
      <c r="A5" s="3" t="str">
        <f ca="1">IFERROR(__xludf.DUMMYFUNCTION("""COMPUTED_VALUE"""),"اسامه محمد السيد الدسوقي رفاعي")</f>
        <v>اسامه محمد السيد الدسوقي رفاعي</v>
      </c>
      <c r="B5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5" s="3" t="str">
        <f ca="1">IFERROR(__xludf.DUMMYFUNCTION("""COMPUTED_VALUE"""),"01022478334")</f>
        <v>01022478334</v>
      </c>
      <c r="D5" s="7" t="str">
        <f ca="1">IFERROR(__xludf.DUMMYFUNCTION("""COMPUTED_VALUE"""),"28607061200638")</f>
        <v>28607061200638</v>
      </c>
      <c r="E5" s="4">
        <f ca="1">IFERROR(__xludf.DUMMYFUNCTION("""COMPUTED_VALUE"""),187.5)</f>
        <v>187.5</v>
      </c>
      <c r="F5" s="5" t="str">
        <f ca="1">IFERROR(__xludf.DUMMYFUNCTION("""COMPUTED_VALUE"""),"غسالة هاف")</f>
        <v>غسالة هاف</v>
      </c>
      <c r="G5">
        <v>1</v>
      </c>
    </row>
    <row r="6" spans="1:8" ht="45" x14ac:dyDescent="0.25">
      <c r="A6" s="3" t="str">
        <f ca="1">IFERROR(__xludf.DUMMYFUNCTION("""COMPUTED_VALUE"""),"ام عبده عبدالحميد عبدالرحمن جاب الله")</f>
        <v>ام عبده عبدالحميد عبدالرحمن جاب الله</v>
      </c>
      <c r="B6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6" s="3" t="str">
        <f ca="1">IFERROR(__xludf.DUMMYFUNCTION("""COMPUTED_VALUE"""),"01274131170")</f>
        <v>01274131170</v>
      </c>
      <c r="D6" s="7" t="str">
        <f ca="1">IFERROR(__xludf.DUMMYFUNCTION("""COMPUTED_VALUE"""),"27909031200365")</f>
        <v>27909031200365</v>
      </c>
      <c r="E6" s="4">
        <f ca="1">IFERROR(__xludf.DUMMYFUNCTION("""COMPUTED_VALUE"""),187.5)</f>
        <v>187.5</v>
      </c>
      <c r="F6" s="5" t="str">
        <f ca="1">IFERROR(__xludf.DUMMYFUNCTION("""COMPUTED_VALUE"""),"غسالة هاف
سرير 120 سم
مرتبه 120 سم")</f>
        <v>غسالة هاف
سرير 120 سم
مرتبه 120 سم</v>
      </c>
      <c r="G6">
        <v>1</v>
      </c>
    </row>
    <row r="7" spans="1:8" x14ac:dyDescent="0.25">
      <c r="A7" s="3" t="str">
        <f ca="1">IFERROR(__xludf.DUMMYFUNCTION("""COMPUTED_VALUE"""),"بشري محمد منصور حامد فوده")</f>
        <v>بشري محمد منصور حامد فوده</v>
      </c>
      <c r="B7" s="3" t="str">
        <f ca="1">IFERROR(__xludf.DUMMYFUNCTION("""COMPUTED_VALUE"""),"ليسا الجمالية -عزبه رفاعى-عند المحول")</f>
        <v>ليسا الجمالية -عزبه رفاعى-عند المحول</v>
      </c>
      <c r="C7" s="3" t="str">
        <f ca="1">IFERROR(__xludf.DUMMYFUNCTION("""COMPUTED_VALUE"""),"01025920852")</f>
        <v>01025920852</v>
      </c>
      <c r="D7" s="7" t="str">
        <f ca="1">IFERROR(__xludf.DUMMYFUNCTION("""COMPUTED_VALUE"""),"29005141200225")</f>
        <v>29005141200225</v>
      </c>
      <c r="E7" s="4">
        <f ca="1">IFERROR(__xludf.DUMMYFUNCTION("""COMPUTED_VALUE"""),267.5)</f>
        <v>267.5</v>
      </c>
      <c r="F7" s="5" t="str">
        <f ca="1">IFERROR(__xludf.DUMMYFUNCTION("""COMPUTED_VALUE"""),"بوتجاز 4 شعلة")</f>
        <v>بوتجاز 4 شعلة</v>
      </c>
      <c r="G7">
        <v>1</v>
      </c>
    </row>
    <row r="8" spans="1:8" ht="30" x14ac:dyDescent="0.25">
      <c r="A8" s="3" t="str">
        <f ca="1">IFERROR(__xludf.DUMMYFUNCTION("""COMPUTED_VALUE"""),"حسين بكر حسين النبلاوى")</f>
        <v>حسين بكر حسين النبلاوى</v>
      </c>
      <c r="B8" s="3" t="str">
        <f ca="1">IFERROR(__xludf.DUMMYFUNCTION("""COMPUTED_VALUE"""),"المطريه بعد مزلقان القطر (مستجد3)")</f>
        <v>المطريه بعد مزلقان القطر (مستجد3)</v>
      </c>
      <c r="C8" s="3" t="str">
        <f ca="1">IFERROR(__xludf.DUMMYFUNCTION("""COMPUTED_VALUE"""),"01221803741")</f>
        <v>01221803741</v>
      </c>
      <c r="D8" s="7" t="str">
        <f ca="1">IFERROR(__xludf.DUMMYFUNCTION("""COMPUTED_VALUE"""),"23401161300154")</f>
        <v>23401161300154</v>
      </c>
      <c r="E8" s="4">
        <f ca="1">IFERROR(__xludf.DUMMYFUNCTION("""COMPUTED_VALUE"""),267.5)</f>
        <v>267.5</v>
      </c>
      <c r="F8" s="5" t="str">
        <f ca="1">IFERROR(__xludf.DUMMYFUNCTION("""COMPUTED_VALUE"""),"مشمع
غسالة هاف")</f>
        <v>مشمع
غسالة هاف</v>
      </c>
      <c r="G8">
        <v>1</v>
      </c>
    </row>
    <row r="9" spans="1:8" ht="30" x14ac:dyDescent="0.25">
      <c r="A9" s="3" t="str">
        <f ca="1">IFERROR(__xludf.DUMMYFUNCTION("""COMPUTED_VALUE"""),"حنان عوض طه عوض")</f>
        <v>حنان عوض طه عوض</v>
      </c>
      <c r="B9" s="3" t="str">
        <f ca="1">IFERROR(__xludf.DUMMYFUNCTION("""COMPUTED_VALUE"""),"الجماليه.حاره العيد")</f>
        <v>الجماليه.حاره العيد</v>
      </c>
      <c r="C9" s="3" t="str">
        <f ca="1">IFERROR(__xludf.DUMMYFUNCTION("""COMPUTED_VALUE"""),"01013523724")</f>
        <v>01013523724</v>
      </c>
      <c r="D9" s="7" t="str">
        <f ca="1">IFERROR(__xludf.DUMMYFUNCTION("""COMPUTED_VALUE"""),"27902031201409")</f>
        <v>27902031201409</v>
      </c>
      <c r="E9" s="4">
        <f ca="1">IFERROR(__xludf.DUMMYFUNCTION("""COMPUTED_VALUE"""),187.5)</f>
        <v>187.5</v>
      </c>
      <c r="F9" s="5" t="str">
        <f ca="1">IFERROR(__xludf.DUMMYFUNCTION("""COMPUTED_VALUE"""),"غسالة هاف
مرتبة 150سم")</f>
        <v>غسالة هاف
مرتبة 150سم</v>
      </c>
      <c r="G9">
        <v>1</v>
      </c>
    </row>
    <row r="10" spans="1:8" ht="30" x14ac:dyDescent="0.25">
      <c r="A10" s="3" t="str">
        <f ca="1">IFERROR(__xludf.DUMMYFUNCTION("""COMPUTED_VALUE"""),"حندوق اسماعيل الدسوقي كراويه")</f>
        <v>حندوق اسماعيل الدسوقي كراويه</v>
      </c>
      <c r="B10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10" s="3" t="str">
        <f ca="1">IFERROR(__xludf.DUMMYFUNCTION("""COMPUTED_VALUE"""),"01019110602")</f>
        <v>01019110602</v>
      </c>
      <c r="D10" s="7" t="str">
        <f ca="1">IFERROR(__xludf.DUMMYFUNCTION("""COMPUTED_VALUE"""),"26511061200811")</f>
        <v>26511061200811</v>
      </c>
      <c r="E10" s="4">
        <f ca="1">IFERROR(__xludf.DUMMYFUNCTION("""COMPUTED_VALUE"""),187.5)</f>
        <v>187.5</v>
      </c>
      <c r="F10" s="5" t="str">
        <f ca="1">IFERROR(__xludf.DUMMYFUNCTION("""COMPUTED_VALUE"""),"
ثلاجه 1 باب")</f>
        <v xml:space="preserve">
ثلاجه 1 باب</v>
      </c>
      <c r="G10">
        <v>1</v>
      </c>
    </row>
    <row r="11" spans="1:8" ht="30" x14ac:dyDescent="0.25">
      <c r="A11" s="3" t="str">
        <f ca="1">IFERROR(__xludf.DUMMYFUNCTION("""COMPUTED_VALUE"""),"رباب  محمد الغريب فرج")</f>
        <v>رباب  محمد الغريب فرج</v>
      </c>
      <c r="B11" s="3" t="str">
        <f ca="1">IFERROR(__xludf.DUMMYFUNCTION("""COMPUTED_VALUE"""),"المطريه -بجوار مسجد محمد الريس ")</f>
        <v xml:space="preserve">المطريه -بجوار مسجد محمد الريس </v>
      </c>
      <c r="C11" s="3" t="str">
        <f ca="1">IFERROR(__xludf.DUMMYFUNCTION("""COMPUTED_VALUE"""),"01021912774/01098960782/012086867807")</f>
        <v>01021912774/01098960782/012086867807</v>
      </c>
      <c r="D11" s="7" t="str">
        <f ca="1">IFERROR(__xludf.DUMMYFUNCTION("""COMPUTED_VALUE"""),"27710060300461")</f>
        <v>27710060300461</v>
      </c>
      <c r="E11" s="4">
        <f ca="1">IFERROR(__xludf.DUMMYFUNCTION("""COMPUTED_VALUE"""),187.5)</f>
        <v>187.5</v>
      </c>
      <c r="F11" s="5" t="str">
        <f ca="1">IFERROR(__xludf.DUMMYFUNCTION("""COMPUTED_VALUE"""),"انتريه")</f>
        <v>انتريه</v>
      </c>
      <c r="G11">
        <v>1</v>
      </c>
    </row>
    <row r="12" spans="1:8" ht="45" x14ac:dyDescent="0.25">
      <c r="A12" s="3" t="str">
        <f ca="1">IFERROR(__xludf.DUMMYFUNCTION("""COMPUTED_VALUE"""),"رضا محمد محمد طه حسن")</f>
        <v>رضا محمد محمد طه حسن</v>
      </c>
      <c r="B12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2" s="3" t="str">
        <f ca="1">IFERROR(__xludf.DUMMYFUNCTION("""COMPUTED_VALUE"""),"01014456485")</f>
        <v>01014456485</v>
      </c>
      <c r="D12" s="7" t="str">
        <f ca="1">IFERROR(__xludf.DUMMYFUNCTION("""COMPUTED_VALUE"""),"28612041202328")</f>
        <v>28612041202328</v>
      </c>
      <c r="E12" s="4">
        <f ca="1">IFERROR(__xludf.DUMMYFUNCTION("""COMPUTED_VALUE"""),187.5)</f>
        <v>187.5</v>
      </c>
      <c r="F12" s="5" t="str">
        <f ca="1">IFERROR(__xludf.DUMMYFUNCTION("""COMPUTED_VALUE"""),"بتوجاز مسطح
انبوبة")</f>
        <v>بتوجاز مسطح
انبوبة</v>
      </c>
      <c r="G12">
        <v>1</v>
      </c>
    </row>
    <row r="13" spans="1:8" ht="30" x14ac:dyDescent="0.25">
      <c r="A13" s="3" t="str">
        <f ca="1">IFERROR(__xludf.DUMMYFUNCTION("""COMPUTED_VALUE"""),"سناء السعيد ابراهيم خليل الغرباوي")</f>
        <v>سناء السعيد ابراهيم خليل الغرباوي</v>
      </c>
      <c r="B13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3" s="3" t="str">
        <f ca="1">IFERROR(__xludf.DUMMYFUNCTION("""COMPUTED_VALUE"""),"01021336252/01030970025")</f>
        <v>01021336252/01030970025</v>
      </c>
      <c r="D13" s="7" t="str">
        <f ca="1">IFERROR(__xludf.DUMMYFUNCTION("""COMPUTED_VALUE"""),"27812301204325")</f>
        <v>27812301204325</v>
      </c>
      <c r="E13" s="4">
        <f ca="1">IFERROR(__xludf.DUMMYFUNCTION("""COMPUTED_VALUE"""),267.5)</f>
        <v>267.5</v>
      </c>
      <c r="F13" s="5" t="str">
        <f ca="1">IFERROR(__xludf.DUMMYFUNCTION("""COMPUTED_VALUE"""),"بتوجاز مسطح")</f>
        <v>بتوجاز مسطح</v>
      </c>
      <c r="G13">
        <v>1</v>
      </c>
    </row>
    <row r="14" spans="1:8" ht="30" x14ac:dyDescent="0.25">
      <c r="A14" s="3" t="str">
        <f ca="1">IFERROR(__xludf.DUMMYFUNCTION("""COMPUTED_VALUE"""),"فاطمة منصور محمد علي رفاعي ")</f>
        <v xml:space="preserve">فاطمة منصور محمد علي رفاعي </v>
      </c>
      <c r="B14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4" s="3" t="str">
        <f ca="1">IFERROR(__xludf.DUMMYFUNCTION("""COMPUTED_VALUE"""),"01065289371")</f>
        <v>01065289371</v>
      </c>
      <c r="D14" s="7" t="str">
        <f ca="1">IFERROR(__xludf.DUMMYFUNCTION("""COMPUTED_VALUE"""),"29301151202763")</f>
        <v>29301151202763</v>
      </c>
      <c r="E14" s="4">
        <f ca="1">IFERROR(__xludf.DUMMYFUNCTION("""COMPUTED_VALUE"""),187.5)</f>
        <v>187.5</v>
      </c>
      <c r="F14" s="5" t="str">
        <f ca="1">IFERROR(__xludf.DUMMYFUNCTION("""COMPUTED_VALUE"""),"بتوجاز مسطح")</f>
        <v>بتوجاز مسطح</v>
      </c>
      <c r="G14">
        <v>1</v>
      </c>
    </row>
    <row r="15" spans="1:8" x14ac:dyDescent="0.25">
      <c r="A15" s="3" t="str">
        <f ca="1">IFERROR(__xludf.DUMMYFUNCTION("""COMPUTED_VALUE"""),"فاطمه محمد  السيد الددمونى السحراوي")</f>
        <v>فاطمه محمد  السيد الددمونى السحراوي</v>
      </c>
      <c r="B15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5" s="3" t="str">
        <f ca="1">IFERROR(__xludf.DUMMYFUNCTION("""COMPUTED_VALUE"""),"01285798427")</f>
        <v>01285798427</v>
      </c>
      <c r="D15" s="7" t="str">
        <f ca="1">IFERROR(__xludf.DUMMYFUNCTION("""COMPUTED_VALUE"""),"28110351304581")</f>
        <v>28110351304581</v>
      </c>
      <c r="E15" s="4">
        <f ca="1">IFERROR(__xludf.DUMMYFUNCTION("""COMPUTED_VALUE"""),187.5)</f>
        <v>187.5</v>
      </c>
      <c r="F15" s="5" t="str">
        <f ca="1">IFERROR(__xludf.DUMMYFUNCTION("""COMPUTED_VALUE"""),"مشمع")</f>
        <v>مشمع</v>
      </c>
      <c r="G15">
        <v>1</v>
      </c>
    </row>
    <row r="16" spans="1:8" ht="30" x14ac:dyDescent="0.25">
      <c r="A16" s="3" t="str">
        <f ca="1">IFERROR(__xludf.DUMMYFUNCTION("""COMPUTED_VALUE"""),"معزوزه محمد عبد الحق")</f>
        <v>معزوزه محمد عبد الحق</v>
      </c>
      <c r="B16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6" s="3" t="str">
        <f ca="1">IFERROR(__xludf.DUMMYFUNCTION("""COMPUTED_VALUE"""),"01282536044")</f>
        <v>01282536044</v>
      </c>
      <c r="D16" s="7" t="str">
        <f ca="1">IFERROR(__xludf.DUMMYFUNCTION("""COMPUTED_VALUE"""),"25103101201706")</f>
        <v>25103101201706</v>
      </c>
      <c r="E16" s="4">
        <f ca="1">IFERROR(__xludf.DUMMYFUNCTION("""COMPUTED_VALUE"""),162.5)</f>
        <v>162.5</v>
      </c>
      <c r="F16" s="5" t="str">
        <f ca="1">IFERROR(__xludf.DUMMYFUNCTION("""COMPUTED_VALUE"""),"مشمع")</f>
        <v>مشمع</v>
      </c>
      <c r="G16">
        <v>1</v>
      </c>
    </row>
    <row r="17" spans="1:7" ht="30" x14ac:dyDescent="0.25">
      <c r="A17" s="3" t="str">
        <f ca="1">IFERROR(__xludf.DUMMYFUNCTION("""COMPUTED_VALUE"""),"ايمان حسن محمد عباس")</f>
        <v>ايمان حسن محمد عباس</v>
      </c>
      <c r="B17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7" s="3" t="str">
        <f ca="1">IFERROR(__xludf.DUMMYFUNCTION("""COMPUTED_VALUE"""),"01007182752")</f>
        <v>01007182752</v>
      </c>
      <c r="D17" s="7" t="str">
        <f ca="1">IFERROR(__xludf.DUMMYFUNCTION("""COMPUTED_VALUE"""),"28705171202565")</f>
        <v>28705171202565</v>
      </c>
      <c r="E17" s="4">
        <f ca="1">IFERROR(__xludf.DUMMYFUNCTION("""COMPUTED_VALUE"""),168)</f>
        <v>168</v>
      </c>
      <c r="F17" s="5" t="str">
        <f ca="1">IFERROR(__xludf.DUMMYFUNCTION("""COMPUTED_VALUE"""),"تليفزيون")</f>
        <v>تليفزيون</v>
      </c>
      <c r="G17">
        <v>1</v>
      </c>
    </row>
    <row r="18" spans="1:7" ht="30" x14ac:dyDescent="0.25">
      <c r="A18" s="3" t="str">
        <f ca="1">IFERROR(__xludf.DUMMYFUNCTION("""COMPUTED_VALUE"""),"حنان السيد الشافعى الرفاعى")</f>
        <v>حنان السيد الشافعى الرفاعى</v>
      </c>
      <c r="B18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8" s="3" t="str">
        <f ca="1">IFERROR(__xludf.DUMMYFUNCTION("""COMPUTED_VALUE"""),"01065213089")</f>
        <v>01065213089</v>
      </c>
      <c r="D18" s="7" t="str">
        <f ca="1">IFERROR(__xludf.DUMMYFUNCTION("""COMPUTED_VALUE"""),"26801141201787")</f>
        <v>26801141201787</v>
      </c>
      <c r="E18" s="4">
        <f ca="1">IFERROR(__xludf.DUMMYFUNCTION("""COMPUTED_VALUE"""),37.5)</f>
        <v>37.5</v>
      </c>
      <c r="F18" s="5" t="str">
        <f ca="1">IFERROR(__xludf.DUMMYFUNCTION("""COMPUTED_VALUE"""),"قطعه ملابس ")</f>
        <v xml:space="preserve">قطعه ملابس </v>
      </c>
      <c r="G18">
        <v>1</v>
      </c>
    </row>
    <row r="19" spans="1:7" ht="30" x14ac:dyDescent="0.25">
      <c r="A19" s="3" t="str">
        <f ca="1">IFERROR(__xludf.DUMMYFUNCTION("""COMPUTED_VALUE"""),"ساميه لطفى احمد ابراهيم")</f>
        <v>ساميه لطفى احمد ابراهيم</v>
      </c>
      <c r="B19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9" s="3" t="str">
        <f ca="1">IFERROR(__xludf.DUMMYFUNCTION("""COMPUTED_VALUE"""),"01019731722")</f>
        <v>01019731722</v>
      </c>
      <c r="D19" s="7" t="str">
        <f ca="1">IFERROR(__xludf.DUMMYFUNCTION("""COMPUTED_VALUE"""),"27405161201279")</f>
        <v>27405161201279</v>
      </c>
      <c r="E19" s="4">
        <f ca="1">IFERROR(__xludf.DUMMYFUNCTION("""COMPUTED_VALUE"""),37.5)</f>
        <v>37.5</v>
      </c>
      <c r="F19" s="5" t="str">
        <f ca="1">IFERROR(__xludf.DUMMYFUNCTION("""COMPUTED_VALUE"""),"دولاب")</f>
        <v>دولاب</v>
      </c>
      <c r="G19">
        <v>1</v>
      </c>
    </row>
    <row r="20" spans="1:7" ht="30" x14ac:dyDescent="0.25">
      <c r="A20" s="3" t="str">
        <f ca="1">IFERROR(__xludf.DUMMYFUNCTION("""COMPUTED_VALUE"""),"سلوى حسيب عبد العزيز قناوى ")</f>
        <v xml:space="preserve">سلوى حسيب عبد العزيز قناوى </v>
      </c>
      <c r="B20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20" s="3" t="str">
        <f ca="1">IFERROR(__xludf.DUMMYFUNCTION("""COMPUTED_VALUE"""),"01027469148")</f>
        <v>01027469148</v>
      </c>
      <c r="D20" s="7" t="str">
        <f ca="1">IFERROR(__xludf.DUMMYFUNCTION("""COMPUTED_VALUE"""),"28204021200867")</f>
        <v>28204021200867</v>
      </c>
      <c r="E20" s="4">
        <f ca="1">IFERROR(__xludf.DUMMYFUNCTION("""COMPUTED_VALUE"""),168)</f>
        <v>168</v>
      </c>
      <c r="F20" s="5" t="str">
        <f ca="1">IFERROR(__xludf.DUMMYFUNCTION("""COMPUTED_VALUE"""),"ثلاجه 2 باب")</f>
        <v>ثلاجه 2 باب</v>
      </c>
      <c r="G20">
        <v>1</v>
      </c>
    </row>
    <row r="21" spans="1:7" ht="30" x14ac:dyDescent="0.25">
      <c r="A21" s="3" t="str">
        <f ca="1">IFERROR(__xludf.DUMMYFUNCTION("""COMPUTED_VALUE"""),"سماح محمد الحسينى محمد")</f>
        <v>سماح محمد الحسينى محمد</v>
      </c>
      <c r="B21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21" s="3" t="str">
        <f ca="1">IFERROR(__xludf.DUMMYFUNCTION("""COMPUTED_VALUE"""),"01063683166")</f>
        <v>01063683166</v>
      </c>
      <c r="D21" s="7" t="str">
        <f ca="1">IFERROR(__xludf.DUMMYFUNCTION("""COMPUTED_VALUE"""),"28003291200405")</f>
        <v>28003291200405</v>
      </c>
      <c r="E21" s="4">
        <f ca="1">IFERROR(__xludf.DUMMYFUNCTION("""COMPUTED_VALUE"""),37.5)</f>
        <v>37.5</v>
      </c>
      <c r="F21" s="5" t="str">
        <f ca="1">IFERROR(__xludf.DUMMYFUNCTION("""COMPUTED_VALUE"""),"ثلاجه 2 باب")</f>
        <v>ثلاجه 2 باب</v>
      </c>
      <c r="G21">
        <v>1</v>
      </c>
    </row>
    <row r="22" spans="1:7" ht="30" x14ac:dyDescent="0.25">
      <c r="A22" s="3" t="str">
        <f ca="1">IFERROR(__xludf.DUMMYFUNCTION("""COMPUTED_VALUE"""),"سمحه السيد محمد البدراوى")</f>
        <v>سمحه السيد محمد البدراوى</v>
      </c>
      <c r="B22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2" s="3" t="str">
        <f ca="1">IFERROR(__xludf.DUMMYFUNCTION("""COMPUTED_VALUE"""),"01096020272")</f>
        <v>01096020272</v>
      </c>
      <c r="D22" s="7" t="str">
        <f ca="1">IFERROR(__xludf.DUMMYFUNCTION("""COMPUTED_VALUE"""),"25909241201182")</f>
        <v>25909241201182</v>
      </c>
      <c r="E22" s="4">
        <f ca="1">IFERROR(__xludf.DUMMYFUNCTION("""COMPUTED_VALUE"""),37.5)</f>
        <v>37.5</v>
      </c>
      <c r="F22" s="5" t="str">
        <f ca="1">IFERROR(__xludf.DUMMYFUNCTION("""COMPUTED_VALUE"""),"سجاده")</f>
        <v>سجاده</v>
      </c>
      <c r="G22">
        <v>1</v>
      </c>
    </row>
    <row r="23" spans="1:7" ht="45" x14ac:dyDescent="0.25">
      <c r="A23" s="3" t="str">
        <f ca="1">IFERROR(__xludf.DUMMYFUNCTION("""COMPUTED_VALUE"""),"فتحيه على العوضى عزيزه")</f>
        <v>فتحيه على العوضى عزيزه</v>
      </c>
      <c r="B23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3" s="3" t="str">
        <f ca="1">IFERROR(__xludf.DUMMYFUNCTION("""COMPUTED_VALUE"""),"01013899136")</f>
        <v>01013899136</v>
      </c>
      <c r="D23" s="7" t="str">
        <f ca="1">IFERROR(__xludf.DUMMYFUNCTION("""COMPUTED_VALUE"""),"25503261200861")</f>
        <v>25503261200861</v>
      </c>
      <c r="E23" s="4">
        <f ca="1">IFERROR(__xludf.DUMMYFUNCTION("""COMPUTED_VALUE"""),37.5)</f>
        <v>37.5</v>
      </c>
      <c r="F23" s="5" t="str">
        <f ca="1">IFERROR(__xludf.DUMMYFUNCTION("""COMPUTED_VALUE"""),"ثلاجه 2 باب
تليفزيون")</f>
        <v>ثلاجه 2 باب
تليفزيون</v>
      </c>
      <c r="G23">
        <v>1</v>
      </c>
    </row>
    <row r="24" spans="1:7" ht="30" x14ac:dyDescent="0.25">
      <c r="A24" s="3" t="str">
        <f ca="1">IFERROR(__xludf.DUMMYFUNCTION("""COMPUTED_VALUE"""),"فوزيه حسن محمد حسنين")</f>
        <v>فوزيه حسن محمد حسنين</v>
      </c>
      <c r="B24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4" s="3" t="str">
        <f ca="1">IFERROR(__xludf.DUMMYFUNCTION("""COMPUTED_VALUE"""),"01091635922")</f>
        <v>01091635922</v>
      </c>
      <c r="D24" s="7" t="str">
        <f ca="1">IFERROR(__xludf.DUMMYFUNCTION("""COMPUTED_VALUE"""),"28611051202443")</f>
        <v>28611051202443</v>
      </c>
      <c r="E24" s="4">
        <f ca="1">IFERROR(__xludf.DUMMYFUNCTION("""COMPUTED_VALUE"""),168)</f>
        <v>168</v>
      </c>
      <c r="F24" s="5" t="str">
        <f ca="1">IFERROR(__xludf.DUMMYFUNCTION("""COMPUTED_VALUE"""),"سرير 120 سم
مرتبه 120 سم")</f>
        <v>سرير 120 سم
مرتبه 120 سم</v>
      </c>
      <c r="G24">
        <v>1</v>
      </c>
    </row>
    <row r="25" spans="1:7" ht="30" x14ac:dyDescent="0.25">
      <c r="A25" s="3" t="str">
        <f ca="1">IFERROR(__xludf.DUMMYFUNCTION("""COMPUTED_VALUE"""),"كريمه حسن جبر سالم")</f>
        <v>كريمه حسن جبر سالم</v>
      </c>
      <c r="B25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5" s="3" t="str">
        <f ca="1">IFERROR(__xludf.DUMMYFUNCTION("""COMPUTED_VALUE"""),"01097929028")</f>
        <v>01097929028</v>
      </c>
      <c r="D25" s="7" t="str">
        <f ca="1">IFERROR(__xludf.DUMMYFUNCTION("""COMPUTED_VALUE"""),"29111251200608")</f>
        <v>29111251200608</v>
      </c>
      <c r="E25" s="4">
        <f ca="1">IFERROR(__xludf.DUMMYFUNCTION("""COMPUTED_VALUE"""),37.5)</f>
        <v>37.5</v>
      </c>
      <c r="F25" s="5" t="str">
        <f ca="1">IFERROR(__xludf.DUMMYFUNCTION("""COMPUTED_VALUE"""),"غساله هاف
تليفزيون")</f>
        <v>غساله هاف
تليفزيون</v>
      </c>
      <c r="G25">
        <v>1</v>
      </c>
    </row>
    <row r="26" spans="1:7" ht="30" x14ac:dyDescent="0.25">
      <c r="A26" s="3" t="str">
        <f ca="1">IFERROR(__xludf.DUMMYFUNCTION("""COMPUTED_VALUE"""),"لمياء محمود محمود سعد")</f>
        <v>لمياء محمود محمود سعد</v>
      </c>
      <c r="B26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6" s="3" t="str">
        <f ca="1">IFERROR(__xludf.DUMMYFUNCTION("""COMPUTED_VALUE"""),"01060943627")</f>
        <v>01060943627</v>
      </c>
      <c r="D26" s="7" t="str">
        <f ca="1">IFERROR(__xludf.DUMMYFUNCTION("""COMPUTED_VALUE"""),"28312151202761")</f>
        <v>28312151202761</v>
      </c>
      <c r="E26" s="4">
        <f ca="1">IFERROR(__xludf.DUMMYFUNCTION("""COMPUTED_VALUE"""),248)</f>
        <v>248</v>
      </c>
      <c r="F26" s="5" t="str">
        <f ca="1">IFERROR(__xludf.DUMMYFUNCTION("""COMPUTED_VALUE"""),"ثلاجه 2 باب
مروحه سقف")</f>
        <v>ثلاجه 2 باب
مروحه سقف</v>
      </c>
      <c r="G26">
        <v>1</v>
      </c>
    </row>
    <row r="27" spans="1:7" ht="30" x14ac:dyDescent="0.25">
      <c r="A27" s="3" t="str">
        <f ca="1">IFERROR(__xludf.DUMMYFUNCTION("""COMPUTED_VALUE"""),"ليلى معتمد سلامه السيد")</f>
        <v>ليلى معتمد سلامه السيد</v>
      </c>
      <c r="B27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7" s="3" t="str">
        <f ca="1">IFERROR(__xludf.DUMMYFUNCTION("""COMPUTED_VALUE"""),"01065288614")</f>
        <v>01065288614</v>
      </c>
      <c r="D27" s="7" t="str">
        <f ca="1">IFERROR(__xludf.DUMMYFUNCTION("""COMPUTED_VALUE"""),"25209251200964")</f>
        <v>25209251200964</v>
      </c>
      <c r="E27" s="4">
        <f ca="1">IFERROR(__xludf.DUMMYFUNCTION("""COMPUTED_VALUE"""),37.5)</f>
        <v>37.5</v>
      </c>
      <c r="F27" s="5" t="str">
        <f ca="1">IFERROR(__xludf.DUMMYFUNCTION("""COMPUTED_VALUE"""),"ثلاجه 2 باب")</f>
        <v>ثلاجه 2 باب</v>
      </c>
      <c r="G27">
        <v>1</v>
      </c>
    </row>
    <row r="28" spans="1:7" ht="30" x14ac:dyDescent="0.25">
      <c r="A28" s="3" t="str">
        <f ca="1">IFERROR(__xludf.DUMMYFUNCTION("""COMPUTED_VALUE"""),"نعيمه متولى محمد ابراهيم")</f>
        <v>نعيمه متولى محمد ابراهيم</v>
      </c>
      <c r="B28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8" s="3" t="str">
        <f ca="1">IFERROR(__xludf.DUMMYFUNCTION("""COMPUTED_VALUE"""),"01004677141")</f>
        <v>01004677141</v>
      </c>
      <c r="D28" s="7" t="str">
        <f ca="1">IFERROR(__xludf.DUMMYFUNCTION("""COMPUTED_VALUE"""),"23208041300121")</f>
        <v>23208041300121</v>
      </c>
      <c r="E28" s="4">
        <f ca="1">IFERROR(__xludf.DUMMYFUNCTION("""COMPUTED_VALUE"""),37.5)</f>
        <v>37.5</v>
      </c>
      <c r="F28" s="5" t="str">
        <f ca="1">IFERROR(__xludf.DUMMYFUNCTION("""COMPUTED_VALUE"""),"سجاده
مرتبه 150 سم")</f>
        <v>سجاده
مرتبه 150 سم</v>
      </c>
      <c r="G28">
        <v>1</v>
      </c>
    </row>
    <row r="29" spans="1:7" ht="30" x14ac:dyDescent="0.25">
      <c r="A29" s="3" t="str">
        <f ca="1">IFERROR(__xludf.DUMMYFUNCTION("""COMPUTED_VALUE"""),"ورده رضا رجب محمد")</f>
        <v>ورده رضا رجب محمد</v>
      </c>
      <c r="B29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9" s="3" t="str">
        <f ca="1">IFERROR(__xludf.DUMMYFUNCTION("""COMPUTED_VALUE"""),"01021648901")</f>
        <v>01021648901</v>
      </c>
      <c r="D29" s="7" t="str">
        <f ca="1">IFERROR(__xludf.DUMMYFUNCTION("""COMPUTED_VALUE"""),"27507211201222")</f>
        <v>27507211201222</v>
      </c>
      <c r="E29" s="4">
        <f ca="1">IFERROR(__xludf.DUMMYFUNCTION("""COMPUTED_VALUE"""),37.5)</f>
        <v>37.5</v>
      </c>
      <c r="F29" s="5" t="str">
        <f ca="1">IFERROR(__xludf.DUMMYFUNCTION("""COMPUTED_VALUE"""),"ثلاجه 2 باب")</f>
        <v>ثلاجه 2 باب</v>
      </c>
      <c r="G29">
        <v>1</v>
      </c>
    </row>
    <row r="30" spans="1:7" ht="45" x14ac:dyDescent="0.25">
      <c r="A30" s="3" t="str">
        <f ca="1">IFERROR(__xludf.DUMMYFUNCTION("""COMPUTED_VALUE"""),"شيماء ناجي عبده شوره")</f>
        <v>شيماء ناجي عبده شوره</v>
      </c>
      <c r="B30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30" s="3" t="str">
        <f ca="1">IFERROR(__xludf.DUMMYFUNCTION("""COMPUTED_VALUE"""),"01020192320")</f>
        <v>01020192320</v>
      </c>
      <c r="D30" s="7" t="str">
        <f ca="1">IFERROR(__xludf.DUMMYFUNCTION("""COMPUTED_VALUE"""),"28601161200122")</f>
        <v>28601161200122</v>
      </c>
      <c r="E30" s="4"/>
      <c r="F30" s="5" t="str">
        <f ca="1">IFERROR(__xludf.DUMMYFUNCTION("""COMPUTED_VALUE"""),"بتوجاز 4 شعله")</f>
        <v>بتوجاز 4 شعله</v>
      </c>
      <c r="G30">
        <v>1</v>
      </c>
    </row>
    <row r="31" spans="1:7" ht="30" x14ac:dyDescent="0.25">
      <c r="A31" s="3" t="str">
        <f ca="1">IFERROR(__xludf.DUMMYFUNCTION("""COMPUTED_VALUE"""),"صابرين محمود محمد علي المداح")</f>
        <v>صابرين محمود محمد علي المداح</v>
      </c>
      <c r="B31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31" s="3" t="str">
        <f ca="1">IFERROR(__xludf.DUMMYFUNCTION("""COMPUTED_VALUE"""),"01012110613")</f>
        <v>01012110613</v>
      </c>
      <c r="D31" s="7" t="str">
        <f ca="1">IFERROR(__xludf.DUMMYFUNCTION("""COMPUTED_VALUE"""),"28801211200144")</f>
        <v>28801211200144</v>
      </c>
      <c r="E31" s="4"/>
      <c r="F31" s="5" t="str">
        <f ca="1">IFERROR(__xludf.DUMMYFUNCTION("""COMPUTED_VALUE"""),"دولاب
انبوبة")</f>
        <v>دولاب
انبوبة</v>
      </c>
      <c r="G31">
        <v>1</v>
      </c>
    </row>
    <row r="32" spans="1:7" ht="60" x14ac:dyDescent="0.25">
      <c r="A32" s="3" t="str">
        <f ca="1">IFERROR(__xludf.DUMMYFUNCTION("""COMPUTED_VALUE"""),"صالح ابو غنيم صالح حسن")</f>
        <v>صالح ابو غنيم صالح حسن</v>
      </c>
      <c r="B32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2" s="3" t="str">
        <f ca="1">IFERROR(__xludf.DUMMYFUNCTION("""COMPUTED_VALUE"""),"00502038491")</f>
        <v>00502038491</v>
      </c>
      <c r="D32" s="7" t="str">
        <f ca="1">IFERROR(__xludf.DUMMYFUNCTION("""COMPUTED_VALUE"""),"27501101203817")</f>
        <v>27501101203817</v>
      </c>
      <c r="E32" s="4"/>
      <c r="F32" s="5" t="str">
        <f ca="1">IFERROR(__xludf.DUMMYFUNCTION("""COMPUTED_VALUE"""),"
سرير 120 سم
مرتبه 120 سم
ثلاجه 1 باب")</f>
        <v xml:space="preserve">
سرير 120 سم
مرتبه 120 سم
ثلاجه 1 باب</v>
      </c>
      <c r="G32">
        <v>1</v>
      </c>
    </row>
    <row r="33" spans="1:7" ht="75" x14ac:dyDescent="0.25">
      <c r="A33" s="3" t="str">
        <f ca="1">IFERROR(__xludf.DUMMYFUNCTION("""COMPUTED_VALUE"""),"صباح علي ابراهيم علي شحاته")</f>
        <v>صباح علي ابراهيم علي شحاته</v>
      </c>
      <c r="B33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3" s="3" t="str">
        <f ca="1">IFERROR(__xludf.DUMMYFUNCTION("""COMPUTED_VALUE"""),"01100414598
01005262743")</f>
        <v>01100414598
01005262743</v>
      </c>
      <c r="D33" s="7" t="str">
        <f ca="1">IFERROR(__xludf.DUMMYFUNCTION("""COMPUTED_VALUE"""),"27901071203963")</f>
        <v>27901071203963</v>
      </c>
      <c r="E33" s="4"/>
      <c r="F33" s="5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3">
        <v>1</v>
      </c>
    </row>
    <row r="34" spans="1:7" ht="30" x14ac:dyDescent="0.25">
      <c r="A34" s="3" t="str">
        <f ca="1">IFERROR(__xludf.DUMMYFUNCTION("""COMPUTED_VALUE"""),"صباح محمد محمد عطيه")</f>
        <v>صباح محمد محمد عطيه</v>
      </c>
      <c r="B34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4" s="3" t="str">
        <f ca="1">IFERROR(__xludf.DUMMYFUNCTION("""COMPUTED_VALUE"""),"01009042931")</f>
        <v>01009042931</v>
      </c>
      <c r="D34" s="7" t="str">
        <f ca="1">IFERROR(__xludf.DUMMYFUNCTION("""COMPUTED_VALUE"""),"27711021202822")</f>
        <v>27711021202822</v>
      </c>
      <c r="E34" s="4"/>
      <c r="F34" s="5" t="str">
        <f ca="1">IFERROR(__xludf.DUMMYFUNCTION("""COMPUTED_VALUE"""),"غساله هاف")</f>
        <v>غساله هاف</v>
      </c>
      <c r="G34">
        <v>1</v>
      </c>
    </row>
    <row r="35" spans="1:7" ht="30" x14ac:dyDescent="0.25">
      <c r="A35" s="3" t="str">
        <f ca="1">IFERROR(__xludf.DUMMYFUNCTION("""COMPUTED_VALUE"""),"صبره عبد الله عوض توكل")</f>
        <v>صبره عبد الله عوض توكل</v>
      </c>
      <c r="B35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5" s="3" t="str">
        <f ca="1">IFERROR(__xludf.DUMMYFUNCTION("""COMPUTED_VALUE"""),"01026326324")</f>
        <v>01026326324</v>
      </c>
      <c r="D35" s="7" t="str">
        <f ca="1">IFERROR(__xludf.DUMMYFUNCTION("""COMPUTED_VALUE"""),"29007101201361")</f>
        <v>29007101201361</v>
      </c>
      <c r="E35" s="4"/>
      <c r="F35" s="5" t="str">
        <f ca="1">IFERROR(__xludf.DUMMYFUNCTION("""COMPUTED_VALUE"""),"فرن
انبوبة")</f>
        <v>فرن
انبوبة</v>
      </c>
      <c r="G35">
        <v>1</v>
      </c>
    </row>
    <row r="36" spans="1:7" ht="45" x14ac:dyDescent="0.25">
      <c r="A36" s="3" t="str">
        <f ca="1">IFERROR(__xludf.DUMMYFUNCTION("""COMPUTED_VALUE"""),"طلعت حسن ابو الفتوح")</f>
        <v>طلعت حسن ابو الفتوح</v>
      </c>
      <c r="B36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6" s="3" t="str">
        <f ca="1">IFERROR(__xludf.DUMMYFUNCTION("""COMPUTED_VALUE"""),"01003186676")</f>
        <v>01003186676</v>
      </c>
      <c r="D36" s="7" t="str">
        <f ca="1">IFERROR(__xludf.DUMMYFUNCTION("""COMPUTED_VALUE"""),"26906191200036")</f>
        <v>26906191200036</v>
      </c>
      <c r="E36" s="4"/>
      <c r="F36" s="5" t="str">
        <f ca="1">IFERROR(__xludf.DUMMYFUNCTION("""COMPUTED_VALUE"""),"ثلاجه 1 باب")</f>
        <v>ثلاجه 1 باب</v>
      </c>
      <c r="G36">
        <v>1</v>
      </c>
    </row>
    <row r="37" spans="1:7" ht="60" x14ac:dyDescent="0.25">
      <c r="A37" s="3" t="str">
        <f ca="1">IFERROR(__xludf.DUMMYFUNCTION("""COMPUTED_VALUE"""),"عبد الحميد عبد الحميد ابراهيم موافي")</f>
        <v>عبد الحميد عبد الحميد ابراهيم موافي</v>
      </c>
      <c r="B37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7" s="3" t="str">
        <f ca="1">IFERROR(__xludf.DUMMYFUNCTION("""COMPUTED_VALUE"""),"01022411339")</f>
        <v>01022411339</v>
      </c>
      <c r="D37" s="7" t="str">
        <f ca="1">IFERROR(__xludf.DUMMYFUNCTION("""COMPUTED_VALUE"""),"25205251201418")</f>
        <v>25205251201418</v>
      </c>
      <c r="E37" s="4"/>
      <c r="F37" s="5" t="str">
        <f ca="1">IFERROR(__xludf.DUMMYFUNCTION("""COMPUTED_VALUE"""),"بطانيه 5 كيلو
سجاده")</f>
        <v>بطانيه 5 كيلو
سجاده</v>
      </c>
      <c r="G37">
        <v>1</v>
      </c>
    </row>
    <row r="38" spans="1:7" ht="60" x14ac:dyDescent="0.25">
      <c r="A38" s="3" t="str">
        <f ca="1">IFERROR(__xludf.DUMMYFUNCTION("""COMPUTED_VALUE"""),"عبده احمد عبد اللطيف عباس ")</f>
        <v xml:space="preserve">عبده احمد عبد اللطيف عباس </v>
      </c>
      <c r="B38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8" s="3" t="str">
        <f ca="1">IFERROR(__xludf.DUMMYFUNCTION("""COMPUTED_VALUE"""),"01090930951")</f>
        <v>01090930951</v>
      </c>
      <c r="D38" s="7" t="str">
        <f ca="1">IFERROR(__xludf.DUMMYFUNCTION("""COMPUTED_VALUE"""),"28708011214973")</f>
        <v>28708011214973</v>
      </c>
      <c r="E38" s="4"/>
      <c r="F38" s="5" t="str">
        <f ca="1">IFERROR(__xludf.DUMMYFUNCTION("""COMPUTED_VALUE"""),"مروحه مكتب")</f>
        <v>مروحه مكتب</v>
      </c>
      <c r="G38">
        <v>1</v>
      </c>
    </row>
    <row r="39" spans="1:7" ht="45" x14ac:dyDescent="0.25">
      <c r="A39" s="3" t="str">
        <f ca="1">IFERROR(__xludf.DUMMYFUNCTION("""COMPUTED_VALUE"""),"عبير طاهر محمود يوسف")</f>
        <v>عبير طاهر محمود يوسف</v>
      </c>
      <c r="B39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9" s="3" t="str">
        <f ca="1">IFERROR(__xludf.DUMMYFUNCTION("""COMPUTED_VALUE"""),"01016995263")</f>
        <v>01016995263</v>
      </c>
      <c r="D39" s="7" t="str">
        <f ca="1">IFERROR(__xludf.DUMMYFUNCTION("""COMPUTED_VALUE"""),"27404241200201")</f>
        <v>27404241200201</v>
      </c>
      <c r="E39" s="4"/>
      <c r="F39" s="5" t="str">
        <f ca="1">IFERROR(__xludf.DUMMYFUNCTION("""COMPUTED_VALUE"""),"ثلاجه ")</f>
        <v xml:space="preserve">ثلاجه </v>
      </c>
      <c r="G39">
        <v>1</v>
      </c>
    </row>
    <row r="40" spans="1:7" ht="30" x14ac:dyDescent="0.25">
      <c r="A40" s="3" t="str">
        <f ca="1">IFERROR(__xludf.DUMMYFUNCTION("""COMPUTED_VALUE"""),"عبير عبد اللطيف عبد اللطيف حسين ")</f>
        <v xml:space="preserve">عبير عبد اللطيف عبد اللطيف حسين </v>
      </c>
      <c r="B40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40" s="3" t="str">
        <f ca="1">IFERROR(__xludf.DUMMYFUNCTION("""COMPUTED_VALUE"""),"01157506814")</f>
        <v>01157506814</v>
      </c>
      <c r="D40" s="7" t="str">
        <f ca="1">IFERROR(__xludf.DUMMYFUNCTION("""COMPUTED_VALUE"""),"28210231202943")</f>
        <v>28210231202943</v>
      </c>
      <c r="E40" s="4"/>
      <c r="F40" s="5" t="str">
        <f ca="1">IFERROR(__xludf.DUMMYFUNCTION("""COMPUTED_VALUE"""),"ثلاجه 2 باب")</f>
        <v>ثلاجه 2 باب</v>
      </c>
      <c r="G40">
        <v>1</v>
      </c>
    </row>
    <row r="41" spans="1:7" ht="45" x14ac:dyDescent="0.25">
      <c r="A41" s="3" t="str">
        <f ca="1">IFERROR(__xludf.DUMMYFUNCTION("""COMPUTED_VALUE"""),"عزه العراقي احمد احمد")</f>
        <v>عزه العراقي احمد احمد</v>
      </c>
      <c r="B41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41" s="3" t="str">
        <f ca="1">IFERROR(__xludf.DUMMYFUNCTION("""COMPUTED_VALUE"""),"01065648746
01010768285")</f>
        <v>01065648746
01010768285</v>
      </c>
      <c r="D41" s="7" t="str">
        <f ca="1">IFERROR(__xludf.DUMMYFUNCTION("""COMPUTED_VALUE"""),"28303071203962")</f>
        <v>28303071203962</v>
      </c>
      <c r="E41" s="4"/>
      <c r="F41" s="5" t="str">
        <f ca="1">IFERROR(__xludf.DUMMYFUNCTION("""COMPUTED_VALUE"""),"دولاب")</f>
        <v>دولاب</v>
      </c>
      <c r="G41">
        <v>1</v>
      </c>
    </row>
    <row r="42" spans="1:7" ht="45" x14ac:dyDescent="0.25">
      <c r="A42" s="3" t="str">
        <f ca="1">IFERROR(__xludf.DUMMYFUNCTION("""COMPUTED_VALUE"""),"عزه علي امين احمد ")</f>
        <v xml:space="preserve">عزه علي امين احمد </v>
      </c>
      <c r="B42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2" s="3" t="str">
        <f ca="1">IFERROR(__xludf.DUMMYFUNCTION("""COMPUTED_VALUE"""),"01277029228")</f>
        <v>01277029228</v>
      </c>
      <c r="D42" s="7" t="str">
        <f ca="1">IFERROR(__xludf.DUMMYFUNCTION("""COMPUTED_VALUE"""),"27201051204384")</f>
        <v>27201051204384</v>
      </c>
      <c r="E42" s="4"/>
      <c r="F42" s="5" t="str">
        <f ca="1">IFERROR(__xludf.DUMMYFUNCTION("""COMPUTED_VALUE"""),"سرير 150 سم
غساله هاف")</f>
        <v>سرير 150 سم
غساله هاف</v>
      </c>
      <c r="G42">
        <v>1</v>
      </c>
    </row>
    <row r="43" spans="1:7" ht="30" x14ac:dyDescent="0.25">
      <c r="A43" s="3" t="str">
        <f ca="1">IFERROR(__xludf.DUMMYFUNCTION("""COMPUTED_VALUE"""),"عزيزه المتولي ابو المعاطي الوصيف")</f>
        <v>عزيزه المتولي ابو المعاطي الوصيف</v>
      </c>
      <c r="B43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3" s="3" t="str">
        <f ca="1">IFERROR(__xludf.DUMMYFUNCTION("""COMPUTED_VALUE"""),"01023921419
01061177446")</f>
        <v>01023921419
01061177446</v>
      </c>
      <c r="D43" s="7" t="str">
        <f ca="1">IFERROR(__xludf.DUMMYFUNCTION("""COMPUTED_VALUE"""),"24806291200708")</f>
        <v>24806291200708</v>
      </c>
      <c r="E43" s="4"/>
      <c r="F43" s="5" t="str">
        <f ca="1">IFERROR(__xludf.DUMMYFUNCTION("""COMPUTED_VALUE"""),"مرتبه 120 سم")</f>
        <v>مرتبه 120 سم</v>
      </c>
      <c r="G43">
        <v>1</v>
      </c>
    </row>
    <row r="44" spans="1:7" ht="30" x14ac:dyDescent="0.25">
      <c r="A44" s="3" t="str">
        <f ca="1">IFERROR(__xludf.DUMMYFUNCTION("""COMPUTED_VALUE"""),"عطيات فرحات شاهين ابو المعاطي ")</f>
        <v xml:space="preserve">عطيات فرحات شاهين ابو المعاطي </v>
      </c>
      <c r="B44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4" s="3" t="str">
        <f ca="1">IFERROR(__xludf.DUMMYFUNCTION("""COMPUTED_VALUE"""),"01205345835
01090077081")</f>
        <v>01205345835
01090077081</v>
      </c>
      <c r="D44" s="7" t="str">
        <f ca="1">IFERROR(__xludf.DUMMYFUNCTION("""COMPUTED_VALUE"""),"27812261203665")</f>
        <v>27812261203665</v>
      </c>
      <c r="E44" s="4"/>
      <c r="F44" s="5" t="str">
        <f ca="1">IFERROR(__xludf.DUMMYFUNCTION("""COMPUTED_VALUE"""),"ثلاجه 2 باب")</f>
        <v>ثلاجه 2 باب</v>
      </c>
      <c r="G44">
        <v>1</v>
      </c>
    </row>
    <row r="45" spans="1:7" ht="45" x14ac:dyDescent="0.25">
      <c r="A45" s="3" t="str">
        <f ca="1">IFERROR(__xludf.DUMMYFUNCTION("""COMPUTED_VALUE"""),"عفاف عوض السيد احمد البيلى")</f>
        <v>عفاف عوض السيد احمد البيلى</v>
      </c>
      <c r="B45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5" s="3" t="str">
        <f ca="1">IFERROR(__xludf.DUMMYFUNCTION("""COMPUTED_VALUE"""),"01016923638")</f>
        <v>01016923638</v>
      </c>
      <c r="D45" s="7" t="str">
        <f ca="1">IFERROR(__xludf.DUMMYFUNCTION("""COMPUTED_VALUE"""),"26207121201846")</f>
        <v>26207121201846</v>
      </c>
      <c r="E45" s="4"/>
      <c r="F45" s="5" t="str">
        <f ca="1">IFERROR(__xludf.DUMMYFUNCTION("""COMPUTED_VALUE"""),"ثلاجه 1 باب
غساله عاديه")</f>
        <v>ثلاجه 1 باب
غساله عاديه</v>
      </c>
      <c r="G45">
        <v>1</v>
      </c>
    </row>
    <row r="46" spans="1:7" ht="30" x14ac:dyDescent="0.25">
      <c r="A46" s="3" t="str">
        <f ca="1">IFERROR(__xludf.DUMMYFUNCTION("""COMPUTED_VALUE"""),"عماد بدير احمد سالم")</f>
        <v>عماد بدير احمد سالم</v>
      </c>
      <c r="B46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6" s="3" t="str">
        <f ca="1">IFERROR(__xludf.DUMMYFUNCTION("""COMPUTED_VALUE"""),"01064876025")</f>
        <v>01064876025</v>
      </c>
      <c r="D46" s="7" t="str">
        <f ca="1">IFERROR(__xludf.DUMMYFUNCTION("""COMPUTED_VALUE"""),"25607301200036")</f>
        <v>25607301200036</v>
      </c>
      <c r="E46" s="4"/>
      <c r="F46" s="5" t="str">
        <f ca="1">IFERROR(__xludf.DUMMYFUNCTION("""COMPUTED_VALUE"""),"بطانيه 5 كيلو")</f>
        <v>بطانيه 5 كيلو</v>
      </c>
      <c r="G46">
        <v>1</v>
      </c>
    </row>
    <row r="47" spans="1:7" ht="45" x14ac:dyDescent="0.25">
      <c r="A47" s="3" t="str">
        <f ca="1">IFERROR(__xludf.DUMMYFUNCTION("""COMPUTED_VALUE"""),"عوض محمد عوض بدوي")</f>
        <v>عوض محمد عوض بدوي</v>
      </c>
      <c r="B47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7" s="3" t="str">
        <f ca="1">IFERROR(__xludf.DUMMYFUNCTION("""COMPUTED_VALUE"""),"00502039545
01092610223
01554735865")</f>
        <v>00502039545
01092610223
01554735865</v>
      </c>
      <c r="D47" s="7" t="str">
        <f ca="1">IFERROR(__xludf.DUMMYFUNCTION("""COMPUTED_VALUE"""),"26612151204353")</f>
        <v>26612151204353</v>
      </c>
      <c r="E47" s="4"/>
      <c r="F47" s="5" t="str">
        <f ca="1">IFERROR(__xludf.DUMMYFUNCTION("""COMPUTED_VALUE"""),"بطانيه 5 كيلو")</f>
        <v>بطانيه 5 كيلو</v>
      </c>
      <c r="G47">
        <v>1</v>
      </c>
    </row>
    <row r="48" spans="1:7" ht="45" x14ac:dyDescent="0.25">
      <c r="A48" s="3" t="str">
        <f ca="1">IFERROR(__xludf.DUMMYFUNCTION("""COMPUTED_VALUE"""),"غاده محمد عبده ابو طالب ")</f>
        <v xml:space="preserve">غاده محمد عبده ابو طالب </v>
      </c>
      <c r="B48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8" s="3" t="str">
        <f ca="1">IFERROR(__xludf.DUMMYFUNCTION("""COMPUTED_VALUE"""),"01098023535
0502942917")</f>
        <v>01098023535
0502942917</v>
      </c>
      <c r="D48" s="7" t="str">
        <f ca="1">IFERROR(__xludf.DUMMYFUNCTION("""COMPUTED_VALUE"""),"28201251200107")</f>
        <v>28201251200107</v>
      </c>
      <c r="E48" s="4"/>
      <c r="F48" s="5" t="str">
        <f ca="1">IFERROR(__xludf.DUMMYFUNCTION("""COMPUTED_VALUE"""),"ثلاجه 2 باب")</f>
        <v>ثلاجه 2 باب</v>
      </c>
      <c r="G48">
        <v>1</v>
      </c>
    </row>
    <row r="49" spans="1:7" ht="45" x14ac:dyDescent="0.25">
      <c r="A49" s="3" t="str">
        <f ca="1">IFERROR(__xludf.DUMMYFUNCTION("""COMPUTED_VALUE"""),"فاتن حسن مصطفى رمضان")</f>
        <v>فاتن حسن مصطفى رمضان</v>
      </c>
      <c r="B49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9" s="3" t="str">
        <f ca="1">IFERROR(__xludf.DUMMYFUNCTION("""COMPUTED_VALUE"""),"01003208994")</f>
        <v>01003208994</v>
      </c>
      <c r="D49" s="7" t="str">
        <f ca="1">IFERROR(__xludf.DUMMYFUNCTION("""COMPUTED_VALUE"""),"28110041202209")</f>
        <v>28110041202209</v>
      </c>
      <c r="E49" s="4"/>
      <c r="F49" s="5" t="str">
        <f ca="1">IFERROR(__xludf.DUMMYFUNCTION("""COMPUTED_VALUE"""),"تصليح ثلاجه
سجاده
بطانيه 5 كيلو")</f>
        <v>تصليح ثلاجه
سجاده
بطانيه 5 كيلو</v>
      </c>
      <c r="G49">
        <v>1</v>
      </c>
    </row>
    <row r="50" spans="1:7" ht="60" x14ac:dyDescent="0.25">
      <c r="A50" s="3" t="str">
        <f ca="1">IFERROR(__xludf.DUMMYFUNCTION("""COMPUTED_VALUE"""),"فاتن عبد الجليل محمد ابراهيم")</f>
        <v>فاتن عبد الجليل محمد ابراهيم</v>
      </c>
      <c r="B50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50" s="3" t="str">
        <f ca="1">IFERROR(__xludf.DUMMYFUNCTION("""COMPUTED_VALUE"""),"1007070372")</f>
        <v>1007070372</v>
      </c>
      <c r="D50" s="7" t="str">
        <f ca="1">IFERROR(__xludf.DUMMYFUNCTION("""COMPUTED_VALUE"""),"25905041200062")</f>
        <v>25905041200062</v>
      </c>
      <c r="E50" s="4"/>
      <c r="F50" s="5" t="str">
        <f ca="1">IFERROR(__xludf.DUMMYFUNCTION("""COMPUTED_VALUE"""),"بتوجاز 4 شعله")</f>
        <v>بتوجاز 4 شعله</v>
      </c>
      <c r="G50">
        <v>1</v>
      </c>
    </row>
    <row r="51" spans="1:7" ht="45" x14ac:dyDescent="0.25">
      <c r="A51" s="3" t="str">
        <f ca="1">IFERROR(__xludf.DUMMYFUNCTION("""COMPUTED_VALUE"""),"فاتن فوزى طه محمود")</f>
        <v>فاتن فوزى طه محمود</v>
      </c>
      <c r="B51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51" s="3" t="str">
        <f ca="1">IFERROR(__xludf.DUMMYFUNCTION("""COMPUTED_VALUE"""),"01094771509")</f>
        <v>01094771509</v>
      </c>
      <c r="D51" s="7" t="str">
        <f ca="1">IFERROR(__xludf.DUMMYFUNCTION("""COMPUTED_VALUE"""),"27508112700761")</f>
        <v>27508112700761</v>
      </c>
      <c r="E51" s="4"/>
      <c r="F51" s="5" t="str">
        <f ca="1">IFERROR(__xludf.DUMMYFUNCTION("""COMPUTED_VALUE"""),"غساله عاديه
ثلاجه 2 باب
مفروشات")</f>
        <v>غساله عاديه
ثلاجه 2 باب
مفروشات</v>
      </c>
      <c r="G51">
        <v>1</v>
      </c>
    </row>
    <row r="52" spans="1:7" ht="60" x14ac:dyDescent="0.25">
      <c r="A52" s="3" t="str">
        <f ca="1">IFERROR(__xludf.DUMMYFUNCTION("""COMPUTED_VALUE"""),"فاتن محمد عبدالنعيم عمران ")</f>
        <v xml:space="preserve">فاتن محمد عبدالنعيم عمران </v>
      </c>
      <c r="B52" s="3" t="str">
        <f ca="1">IFERROR(__xludf.DUMMYFUNCTION("""COMPUTED_VALUE"""),"على السريع  بجوار الاسعاف يسأل على فاتن")</f>
        <v>على السريع  بجوار الاسعاف يسأل على فاتن</v>
      </c>
      <c r="C52" s="3" t="str">
        <f ca="1">IFERROR(__xludf.DUMMYFUNCTION("""COMPUTED_VALUE"""),"01024240727
01557970085")</f>
        <v>01024240727
01557970085</v>
      </c>
      <c r="D52" s="7" t="str">
        <f ca="1">IFERROR(__xludf.DUMMYFUNCTION("""COMPUTED_VALUE"""),"28701111502203")</f>
        <v>28701111502203</v>
      </c>
      <c r="E52" s="4"/>
      <c r="F52" s="5" t="str">
        <f ca="1">IFERROR(__xludf.DUMMYFUNCTION("""COMPUTED_VALUE"""),"سرير 120 سم
مرتبه 120 سم
دولاب
بتوجاز 4 شعله")</f>
        <v>سرير 120 سم
مرتبه 120 سم
دولاب
بتوجاز 4 شعله</v>
      </c>
      <c r="G52">
        <v>1</v>
      </c>
    </row>
    <row r="53" spans="1:7" ht="45" x14ac:dyDescent="0.25">
      <c r="A53" s="3" t="str">
        <f ca="1">IFERROR(__xludf.DUMMYFUNCTION("""COMPUTED_VALUE"""),"فاطمه ابراهيم ابراهيم موسي")</f>
        <v>فاطمه ابراهيم ابراهيم موسي</v>
      </c>
      <c r="B53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3" s="3" t="str">
        <f ca="1">IFERROR(__xludf.DUMMYFUNCTION("""COMPUTED_VALUE"""),"01021126129
01091140217
01011831821")</f>
        <v>01021126129
01091140217
01011831821</v>
      </c>
      <c r="D53" s="7" t="str">
        <f ca="1">IFERROR(__xludf.DUMMYFUNCTION("""COMPUTED_VALUE"""),"26104131201743")</f>
        <v>26104131201743</v>
      </c>
      <c r="E53" s="4"/>
      <c r="F53" s="5" t="str">
        <f ca="1">IFERROR(__xludf.DUMMYFUNCTION("""COMPUTED_VALUE"""),"ثلاجه 2 باب
مروحه مكتب")</f>
        <v>ثلاجه 2 باب
مروحه مكتب</v>
      </c>
      <c r="G53">
        <v>1</v>
      </c>
    </row>
    <row r="54" spans="1:7" ht="45" x14ac:dyDescent="0.25">
      <c r="A54" s="3" t="str">
        <f ca="1">IFERROR(__xludf.DUMMYFUNCTION("""COMPUTED_VALUE"""),"فاطمه احمد احمد  الشويحى ")</f>
        <v xml:space="preserve">فاطمه احمد احمد  الشويحى </v>
      </c>
      <c r="B54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4" s="3" t="str">
        <f ca="1">IFERROR(__xludf.DUMMYFUNCTION("""COMPUTED_VALUE"""),"01024369220
01012282301")</f>
        <v>01024369220
01012282301</v>
      </c>
      <c r="D54" s="7" t="str">
        <f ca="1">IFERROR(__xludf.DUMMYFUNCTION("""COMPUTED_VALUE"""),"28011011200424")</f>
        <v>28011011200424</v>
      </c>
      <c r="E54" s="4"/>
      <c r="F54" s="5" t="str">
        <f ca="1">IFERROR(__xludf.DUMMYFUNCTION("""COMPUTED_VALUE"""),"ثلاجه 2 باب")</f>
        <v>ثلاجه 2 باب</v>
      </c>
      <c r="G54">
        <v>1</v>
      </c>
    </row>
    <row r="55" spans="1:7" ht="45" x14ac:dyDescent="0.25">
      <c r="A55" s="3" t="str">
        <f ca="1">IFERROR(__xludf.DUMMYFUNCTION("""COMPUTED_VALUE"""),"فاطمه محمد  فوزى حافظ السيد")</f>
        <v>فاطمه محمد  فوزى حافظ السيد</v>
      </c>
      <c r="B55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5" s="3" t="str">
        <f ca="1">IFERROR(__xludf.DUMMYFUNCTION("""COMPUTED_VALUE"""),"01033919056")</f>
        <v>01033919056</v>
      </c>
      <c r="D55" s="7" t="str">
        <f ca="1">IFERROR(__xludf.DUMMYFUNCTION("""COMPUTED_VALUE"""),"29603261200207")</f>
        <v>29603261200207</v>
      </c>
      <c r="E55" s="4"/>
      <c r="F55" s="5" t="str">
        <f ca="1">IFERROR(__xludf.DUMMYFUNCTION("""COMPUTED_VALUE"""),"سرير 120 سم
مرتبه 120 سم
بطانيه عاديه")</f>
        <v>سرير 120 سم
مرتبه 120 سم
بطانيه عاديه</v>
      </c>
      <c r="G55">
        <v>1</v>
      </c>
    </row>
    <row r="56" spans="1:7" ht="45" x14ac:dyDescent="0.25">
      <c r="A56" s="3" t="str">
        <f ca="1">IFERROR(__xludf.DUMMYFUNCTION("""COMPUTED_VALUE"""),"فاطمه محمد راغب ابراهيم")</f>
        <v>فاطمه محمد راغب ابراهيم</v>
      </c>
      <c r="B56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6" s="3" t="str">
        <f ca="1">IFERROR(__xludf.DUMMYFUNCTION("""COMPUTED_VALUE"""),"01094343615
01096137984")</f>
        <v>01094343615
01096137984</v>
      </c>
      <c r="D56" s="7" t="str">
        <f ca="1">IFERROR(__xludf.DUMMYFUNCTION("""COMPUTED_VALUE"""),"28410111201926")</f>
        <v>28410111201926</v>
      </c>
      <c r="E56" s="4"/>
      <c r="F56" s="5" t="str">
        <f ca="1">IFERROR(__xludf.DUMMYFUNCTION("""COMPUTED_VALUE"""),"قطعه مطبخ")</f>
        <v>قطعه مطبخ</v>
      </c>
      <c r="G56">
        <v>1</v>
      </c>
    </row>
    <row r="57" spans="1:7" ht="45" x14ac:dyDescent="0.25">
      <c r="A57" s="3" t="str">
        <f ca="1">IFERROR(__xludf.DUMMYFUNCTION("""COMPUTED_VALUE"""),"فاطمه محمد عبد العزيز")</f>
        <v>فاطمه محمد عبد العزيز</v>
      </c>
      <c r="B57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7" s="3" t="str">
        <f ca="1">IFERROR(__xludf.DUMMYFUNCTION("""COMPUTED_VALUE"""),"01069665157")</f>
        <v>01069665157</v>
      </c>
      <c r="D57" s="7" t="str">
        <f ca="1">IFERROR(__xludf.DUMMYFUNCTION("""COMPUTED_VALUE"""),"27403251201241")</f>
        <v>27403251201241</v>
      </c>
      <c r="E57" s="4"/>
      <c r="F57" s="5" t="str">
        <f ca="1">IFERROR(__xludf.DUMMYFUNCTION("""COMPUTED_VALUE"""),"ثلاجه 2 باب")</f>
        <v>ثلاجه 2 باب</v>
      </c>
      <c r="G57">
        <v>1</v>
      </c>
    </row>
    <row r="58" spans="1:7" ht="45" x14ac:dyDescent="0.25">
      <c r="A58" s="3" t="str">
        <f ca="1">IFERROR(__xludf.DUMMYFUNCTION("""COMPUTED_VALUE"""),"فتحيه توكل حسن متولي")</f>
        <v>فتحيه توكل حسن متولي</v>
      </c>
      <c r="B58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8" s="3" t="str">
        <f ca="1">IFERROR(__xludf.DUMMYFUNCTION("""COMPUTED_VALUE"""),"01013715923
01017799619")</f>
        <v>01013715923
01017799619</v>
      </c>
      <c r="D58" s="7" t="str">
        <f ca="1">IFERROR(__xludf.DUMMYFUNCTION("""COMPUTED_VALUE"""),"26909101200066")</f>
        <v>26909101200066</v>
      </c>
      <c r="E58" s="4"/>
      <c r="F58" s="5" t="str">
        <f ca="1">IFERROR(__xludf.DUMMYFUNCTION("""COMPUTED_VALUE"""),"ثلاجه 2 باب")</f>
        <v>ثلاجه 2 باب</v>
      </c>
      <c r="G58">
        <v>1</v>
      </c>
    </row>
    <row r="59" spans="1:7" ht="30" x14ac:dyDescent="0.25">
      <c r="A59" s="3" t="str">
        <f ca="1">IFERROR(__xludf.DUMMYFUNCTION("""COMPUTED_VALUE"""),"قمر علي محمد حميد")</f>
        <v>قمر علي محمد حميد</v>
      </c>
      <c r="B59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9" s="3" t="str">
        <f ca="1">IFERROR(__xludf.DUMMYFUNCTION("""COMPUTED_VALUE"""),"01098430078")</f>
        <v>01098430078</v>
      </c>
      <c r="D59" s="7" t="str">
        <f ca="1">IFERROR(__xludf.DUMMYFUNCTION("""COMPUTED_VALUE"""),"27704141200061")</f>
        <v>27704141200061</v>
      </c>
      <c r="E59" s="4"/>
      <c r="F59" s="5" t="str">
        <f ca="1">IFERROR(__xludf.DUMMYFUNCTION("""COMPUTED_VALUE"""),"ثلاجه 2 باب")</f>
        <v>ثلاجه 2 باب</v>
      </c>
      <c r="G59">
        <v>1</v>
      </c>
    </row>
    <row r="60" spans="1:7" ht="60" x14ac:dyDescent="0.25">
      <c r="A60" s="3" t="str">
        <f ca="1">IFERROR(__xludf.DUMMYFUNCTION("""COMPUTED_VALUE"""),"لطيفة العوضى على السواح ")</f>
        <v xml:space="preserve">لطيفة العوضى على السواح </v>
      </c>
      <c r="B60" s="3" t="str">
        <f ca="1">IFERROR(__xludf.DUMMYFUNCTION("""COMPUTED_VALUE"""),"عزبه الصفيح عند كشك ابو حلاوه ")</f>
        <v xml:space="preserve">عزبه الصفيح عند كشك ابو حلاوه </v>
      </c>
      <c r="C60" s="3" t="str">
        <f ca="1">IFERROR(__xludf.DUMMYFUNCTION("""COMPUTED_VALUE"""),"01004683930")</f>
        <v>01004683930</v>
      </c>
      <c r="D60" s="7" t="str">
        <f ca="1">IFERROR(__xludf.DUMMYFUNCTION("""COMPUTED_VALUE"""),"27212121200201")</f>
        <v>27212121200201</v>
      </c>
      <c r="E60" s="4"/>
      <c r="F60" s="5" t="str">
        <f ca="1">IFERROR(__xludf.DUMMYFUNCTION("""COMPUTED_VALUE"""),"انبوبة
فرن
بطانيه 5 كيلو
الملايات ")</f>
        <v xml:space="preserve">انبوبة
فرن
بطانيه 5 كيلو
الملايات </v>
      </c>
      <c r="G60">
        <v>1</v>
      </c>
    </row>
    <row r="61" spans="1:7" ht="75" x14ac:dyDescent="0.25">
      <c r="A61" s="3" t="str">
        <f ca="1">IFERROR(__xludf.DUMMYFUNCTION("""COMPUTED_VALUE"""),"ليلي لطفي فوزي محمد")</f>
        <v>ليلي لطفي فوزي محمد</v>
      </c>
      <c r="B61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61" s="3" t="str">
        <f ca="1">IFERROR(__xludf.DUMMYFUNCTION("""COMPUTED_VALUE"""),"01067393679")</f>
        <v>01067393679</v>
      </c>
      <c r="D61" s="7" t="str">
        <f ca="1">IFERROR(__xludf.DUMMYFUNCTION("""COMPUTED_VALUE"""),"27705011201046")</f>
        <v>27705011201046</v>
      </c>
      <c r="E61" s="4"/>
      <c r="F61" s="5" t="str">
        <f ca="1">IFERROR(__xludf.DUMMYFUNCTION("""COMPUTED_VALUE"""),"ماكينه خياطه")</f>
        <v>ماكينه خياطه</v>
      </c>
      <c r="G61">
        <v>1</v>
      </c>
    </row>
    <row r="62" spans="1:7" ht="30" x14ac:dyDescent="0.25">
      <c r="A62" s="3" t="str">
        <f ca="1">IFERROR(__xludf.DUMMYFUNCTION("""COMPUTED_VALUE"""),"ماجده علي محمود علي سليم ")</f>
        <v xml:space="preserve">ماجده علي محمود علي سليم </v>
      </c>
      <c r="B62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2" s="3" t="str">
        <f ca="1">IFERROR(__xludf.DUMMYFUNCTION("""COMPUTED_VALUE"""),"01064835134")</f>
        <v>01064835134</v>
      </c>
      <c r="D62" s="7" t="str">
        <f ca="1">IFERROR(__xludf.DUMMYFUNCTION("""COMPUTED_VALUE"""),"28109032102082")</f>
        <v>28109032102082</v>
      </c>
      <c r="E62" s="4"/>
      <c r="F62" s="5" t="str">
        <f ca="1">IFERROR(__xludf.DUMMYFUNCTION("""COMPUTED_VALUE"""),"بتوجاز 4 شعله")</f>
        <v>بتوجاز 4 شعله</v>
      </c>
      <c r="G62">
        <v>1</v>
      </c>
    </row>
    <row r="63" spans="1:7" x14ac:dyDescent="0.25">
      <c r="A63" s="3" t="str">
        <f ca="1">IFERROR(__xludf.DUMMYFUNCTION("""COMPUTED_VALUE"""),"ماجده محمد احمد علي")</f>
        <v>ماجده محمد احمد علي</v>
      </c>
      <c r="B63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3" s="3" t="str">
        <f ca="1">IFERROR(__xludf.DUMMYFUNCTION("""COMPUTED_VALUE"""),"01064360999")</f>
        <v>01064360999</v>
      </c>
      <c r="D63" s="7" t="str">
        <f ca="1">IFERROR(__xludf.DUMMYFUNCTION("""COMPUTED_VALUE"""),"26104061200141")</f>
        <v>26104061200141</v>
      </c>
      <c r="E63" s="4"/>
      <c r="F63" s="5" t="str">
        <f ca="1">IFERROR(__xludf.DUMMYFUNCTION("""COMPUTED_VALUE"""),"ثلاجه 2 باب")</f>
        <v>ثلاجه 2 باب</v>
      </c>
      <c r="G63">
        <v>1</v>
      </c>
    </row>
    <row r="64" spans="1:7" ht="45" x14ac:dyDescent="0.25">
      <c r="A64" s="3" t="str">
        <f ca="1">IFERROR(__xludf.DUMMYFUNCTION("""COMPUTED_VALUE"""),"ماجده محمد محمد شلبي")</f>
        <v>ماجده محمد محمد شلبي</v>
      </c>
      <c r="B64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4" s="3" t="str">
        <f ca="1">IFERROR(__xludf.DUMMYFUNCTION("""COMPUTED_VALUE"""),"01067635929")</f>
        <v>01067635929</v>
      </c>
      <c r="D64" s="7" t="str">
        <f ca="1">IFERROR(__xludf.DUMMYFUNCTION("""COMPUTED_VALUE"""),"25901041200121")</f>
        <v>25901041200121</v>
      </c>
      <c r="E64" s="4"/>
      <c r="F64" s="5" t="str">
        <f ca="1">IFERROR(__xludf.DUMMYFUNCTION("""COMPUTED_VALUE"""),"بطانيه 5 كيلو")</f>
        <v>بطانيه 5 كيلو</v>
      </c>
      <c r="G64">
        <v>1</v>
      </c>
    </row>
    <row r="65" spans="1:7" ht="30" x14ac:dyDescent="0.25">
      <c r="A65" s="3" t="str">
        <f ca="1">IFERROR(__xludf.DUMMYFUNCTION("""COMPUTED_VALUE"""),"محمد الامير فوزي علي علي ")</f>
        <v xml:space="preserve">محمد الامير فوزي علي علي </v>
      </c>
      <c r="B65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5" s="3" t="str">
        <f ca="1">IFERROR(__xludf.DUMMYFUNCTION("""COMPUTED_VALUE"""),"01025297914")</f>
        <v>01025297914</v>
      </c>
      <c r="D65" s="7" t="str">
        <f ca="1">IFERROR(__xludf.DUMMYFUNCTION("""COMPUTED_VALUE"""),"27912231200038")</f>
        <v>27912231200038</v>
      </c>
      <c r="E65" s="4"/>
      <c r="F65" s="5" t="str">
        <f ca="1">IFERROR(__xludf.DUMMYFUNCTION("""COMPUTED_VALUE"""),"بتوجاز 4 شعله
انبوبة")</f>
        <v>بتوجاز 4 شعله
انبوبة</v>
      </c>
      <c r="G65">
        <v>1</v>
      </c>
    </row>
    <row r="66" spans="1:7" ht="45" x14ac:dyDescent="0.25">
      <c r="A66" s="3" t="str">
        <f ca="1">IFERROR(__xludf.DUMMYFUNCTION("""COMPUTED_VALUE"""),"محمد السيد السيد يوسف")</f>
        <v>محمد السيد السيد يوسف</v>
      </c>
      <c r="B66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6" s="3" t="str">
        <f ca="1">IFERROR(__xludf.DUMMYFUNCTION("""COMPUTED_VALUE"""),"01093564592")</f>
        <v>01093564592</v>
      </c>
      <c r="D66" s="7" t="str">
        <f ca="1">IFERROR(__xludf.DUMMYFUNCTION("""COMPUTED_VALUE"""),"28302201205435")</f>
        <v>28302201205435</v>
      </c>
      <c r="E66" s="4"/>
      <c r="F66" s="5" t="str">
        <f ca="1">IFERROR(__xludf.DUMMYFUNCTION("""COMPUTED_VALUE"""),"ثلاجه 1 باب")</f>
        <v>ثلاجه 1 باب</v>
      </c>
      <c r="G66">
        <v>1</v>
      </c>
    </row>
    <row r="67" spans="1:7" ht="45" x14ac:dyDescent="0.25">
      <c r="A67" s="3" t="str">
        <f ca="1">IFERROR(__xludf.DUMMYFUNCTION("""COMPUTED_VALUE"""),"محمد نبيل ابراهيم سبيع")</f>
        <v>محمد نبيل ابراهيم سبيع</v>
      </c>
      <c r="B67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7" s="3" t="str">
        <f ca="1">IFERROR(__xludf.DUMMYFUNCTION("""COMPUTED_VALUE"""),"01009894496")</f>
        <v>01009894496</v>
      </c>
      <c r="D67" s="7" t="str">
        <f ca="1">IFERROR(__xludf.DUMMYFUNCTION("""COMPUTED_VALUE"""),"27411111202356")</f>
        <v>27411111202356</v>
      </c>
      <c r="E67" s="4"/>
      <c r="F67" s="5" t="str">
        <f ca="1">IFERROR(__xludf.DUMMYFUNCTION("""COMPUTED_VALUE"""),"قطعه مطبخ")</f>
        <v>قطعه مطبخ</v>
      </c>
      <c r="G67">
        <v>1</v>
      </c>
    </row>
    <row r="68" spans="1:7" ht="45" x14ac:dyDescent="0.25">
      <c r="A68" s="3" t="str">
        <f ca="1">IFERROR(__xludf.DUMMYFUNCTION("""COMPUTED_VALUE"""),"مرفت رجب محمد شلبي")</f>
        <v>مرفت رجب محمد شلبي</v>
      </c>
      <c r="B68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8" s="3" t="str">
        <f ca="1">IFERROR(__xludf.DUMMYFUNCTION("""COMPUTED_VALUE"""),"01090295940")</f>
        <v>01090295940</v>
      </c>
      <c r="D68" s="7" t="str">
        <f ca="1">IFERROR(__xludf.DUMMYFUNCTION("""COMPUTED_VALUE"""),"27310191200081")</f>
        <v>27310191200081</v>
      </c>
      <c r="E68" s="4"/>
      <c r="F68" s="5" t="str">
        <f ca="1">IFERROR(__xludf.DUMMYFUNCTION("""COMPUTED_VALUE"""),"ثلاجه 1 باب
خلاط")</f>
        <v>ثلاجه 1 باب
خلاط</v>
      </c>
      <c r="G68">
        <v>1</v>
      </c>
    </row>
    <row r="69" spans="1:7" ht="45" x14ac:dyDescent="0.25">
      <c r="A69" s="3" t="str">
        <f ca="1">IFERROR(__xludf.DUMMYFUNCTION("""COMPUTED_VALUE"""),"مرفت محمد ابراهيم محمد هجام ")</f>
        <v xml:space="preserve">مرفت محمد ابراهيم محمد هجام </v>
      </c>
      <c r="B69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9" s="3" t="str">
        <f ca="1">IFERROR(__xludf.DUMMYFUNCTION("""COMPUTED_VALUE"""),"01144179134")</f>
        <v>01144179134</v>
      </c>
      <c r="D69" s="7" t="str">
        <f ca="1">IFERROR(__xludf.DUMMYFUNCTION("""COMPUTED_VALUE"""),"28511111202541")</f>
        <v>28511111202541</v>
      </c>
      <c r="E69" s="4"/>
      <c r="F69" s="5" t="str">
        <f ca="1">IFERROR(__xludf.DUMMYFUNCTION("""COMPUTED_VALUE"""),"مرتبه 120 سم")</f>
        <v>مرتبه 120 سم</v>
      </c>
      <c r="G69">
        <v>1</v>
      </c>
    </row>
    <row r="70" spans="1:7" ht="30" x14ac:dyDescent="0.25">
      <c r="A70" s="3" t="str">
        <f ca="1">IFERROR(__xludf.DUMMYFUNCTION("""COMPUTED_VALUE"""),"مروه محمد علي علي ندا")</f>
        <v>مروه محمد علي علي ندا</v>
      </c>
      <c r="B70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70" s="3" t="str">
        <f ca="1">IFERROR(__xludf.DUMMYFUNCTION("""COMPUTED_VALUE"""),"01008927668")</f>
        <v>01008927668</v>
      </c>
      <c r="D70" s="7" t="str">
        <f ca="1">IFERROR(__xludf.DUMMYFUNCTION("""COMPUTED_VALUE"""),"28802221200084")</f>
        <v>28802221200084</v>
      </c>
      <c r="E70" s="4"/>
      <c r="F70" s="5" t="str">
        <f ca="1">IFERROR(__xludf.DUMMYFUNCTION("""COMPUTED_VALUE"""),"سخان")</f>
        <v>سخان</v>
      </c>
      <c r="G70">
        <v>1</v>
      </c>
    </row>
    <row r="71" spans="1:7" ht="45" x14ac:dyDescent="0.25">
      <c r="A71" s="3" t="str">
        <f ca="1">IFERROR(__xludf.DUMMYFUNCTION("""COMPUTED_VALUE"""),"مشيره ابراهيم برهام الحداد")</f>
        <v>مشيره ابراهيم برهام الحداد</v>
      </c>
      <c r="B71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71" s="3" t="str">
        <f ca="1">IFERROR(__xludf.DUMMYFUNCTION("""COMPUTED_VALUE"""),"01069360724")</f>
        <v>01069360724</v>
      </c>
      <c r="D71" s="7" t="str">
        <f ca="1">IFERROR(__xludf.DUMMYFUNCTION("""COMPUTED_VALUE"""),"27307231802169")</f>
        <v>27307231802169</v>
      </c>
      <c r="E71" s="4"/>
      <c r="F71" s="5" t="str">
        <f ca="1">IFERROR(__xludf.DUMMYFUNCTION("""COMPUTED_VALUE"""),"راديو 
سخان")</f>
        <v>راديو 
سخان</v>
      </c>
      <c r="G71">
        <v>1</v>
      </c>
    </row>
    <row r="72" spans="1:7" ht="60" x14ac:dyDescent="0.25">
      <c r="A72" s="3" t="str">
        <f ca="1">IFERROR(__xludf.DUMMYFUNCTION("""COMPUTED_VALUE"""),"مصطفي عبد السلام احمد علي ")</f>
        <v xml:space="preserve">مصطفي عبد السلام احمد علي </v>
      </c>
      <c r="B72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2" s="3" t="str">
        <f ca="1">IFERROR(__xludf.DUMMYFUNCTION("""COMPUTED_VALUE"""),"01225321880")</f>
        <v>01225321880</v>
      </c>
      <c r="D72" s="7" t="str">
        <f ca="1">IFERROR(__xludf.DUMMYFUNCTION("""COMPUTED_VALUE"""),"26701231204535")</f>
        <v>26701231204535</v>
      </c>
      <c r="E72" s="4"/>
      <c r="F72" s="5" t="str">
        <f ca="1">IFERROR(__xludf.DUMMYFUNCTION("""COMPUTED_VALUE"""),"مرتبه 120 سم")</f>
        <v>مرتبه 120 سم</v>
      </c>
      <c r="G72">
        <v>1</v>
      </c>
    </row>
    <row r="73" spans="1:7" ht="30" x14ac:dyDescent="0.25">
      <c r="A73" s="3" t="str">
        <f ca="1">IFERROR(__xludf.DUMMYFUNCTION("""COMPUTED_VALUE"""),"مصطفي عوض احمد محمد")</f>
        <v>مصطفي عوض احمد محمد</v>
      </c>
      <c r="B73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3" s="3" t="str">
        <f ca="1">IFERROR(__xludf.DUMMYFUNCTION("""COMPUTED_VALUE"""),"01062611624")</f>
        <v>01062611624</v>
      </c>
      <c r="D73" s="7" t="str">
        <f ca="1">IFERROR(__xludf.DUMMYFUNCTION("""COMPUTED_VALUE"""),"28306281200655")</f>
        <v>28306281200655</v>
      </c>
      <c r="E73" s="4"/>
      <c r="F73" s="5" t="str">
        <f ca="1">IFERROR(__xludf.DUMMYFUNCTION("""COMPUTED_VALUE"""),"مرتبه 150 سم")</f>
        <v>مرتبه 150 سم</v>
      </c>
      <c r="G73">
        <v>1</v>
      </c>
    </row>
    <row r="74" spans="1:7" ht="45" x14ac:dyDescent="0.25">
      <c r="A74" s="3" t="str">
        <f ca="1">IFERROR(__xludf.DUMMYFUNCTION("""COMPUTED_VALUE"""),"مصطفي محمد احمد حماد")</f>
        <v>مصطفي محمد احمد حماد</v>
      </c>
      <c r="B74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4" s="3" t="str">
        <f ca="1">IFERROR(__xludf.DUMMYFUNCTION("""COMPUTED_VALUE"""),"0167042379
0502052665")</f>
        <v>0167042379
0502052665</v>
      </c>
      <c r="D74" s="7" t="str">
        <f ca="1">IFERROR(__xludf.DUMMYFUNCTION("""COMPUTED_VALUE"""),"28002151202011")</f>
        <v>28002151202011</v>
      </c>
      <c r="E74" s="4"/>
      <c r="F74" s="5" t="str">
        <f ca="1">IFERROR(__xludf.DUMMYFUNCTION("""COMPUTED_VALUE"""),"ثلاجه 2 باب
بطانيه 5 كيلو")</f>
        <v>ثلاجه 2 باب
بطانيه 5 كيلو</v>
      </c>
      <c r="G74">
        <v>1</v>
      </c>
    </row>
    <row r="75" spans="1:7" ht="45" x14ac:dyDescent="0.25">
      <c r="A75" s="3" t="str">
        <f ca="1">IFERROR(__xludf.DUMMYFUNCTION("""COMPUTED_VALUE"""),"مني السيد محمود اسماعيل")</f>
        <v>مني السيد محمود اسماعيل</v>
      </c>
      <c r="B75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5" s="3" t="str">
        <f ca="1">IFERROR(__xludf.DUMMYFUNCTION("""COMPUTED_VALUE"""),"01021409641")</f>
        <v>01021409641</v>
      </c>
      <c r="D75" s="7" t="str">
        <f ca="1">IFERROR(__xludf.DUMMYFUNCTION("""COMPUTED_VALUE"""),"29003241202362")</f>
        <v>29003241202362</v>
      </c>
      <c r="E75" s="4"/>
      <c r="F75" s="5" t="str">
        <f ca="1">IFERROR(__xludf.DUMMYFUNCTION("""COMPUTED_VALUE"""),"مرتبه 120 سم
دولاب
سرير 120 سم")</f>
        <v>مرتبه 120 سم
دولاب
سرير 120 سم</v>
      </c>
      <c r="G75">
        <v>1</v>
      </c>
    </row>
    <row r="76" spans="1:7" ht="45" x14ac:dyDescent="0.25">
      <c r="A76" s="3" t="str">
        <f ca="1">IFERROR(__xludf.DUMMYFUNCTION("""COMPUTED_VALUE"""),"مها محمود صبري")</f>
        <v>مها محمود صبري</v>
      </c>
      <c r="B76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6" s="3" t="str">
        <f ca="1">IFERROR(__xludf.DUMMYFUNCTION("""COMPUTED_VALUE"""),"01014887683")</f>
        <v>01014887683</v>
      </c>
      <c r="D76" s="7" t="str">
        <f ca="1">IFERROR(__xludf.DUMMYFUNCTION("""COMPUTED_VALUE"""),"27202261200221")</f>
        <v>27202261200221</v>
      </c>
      <c r="E76" s="4"/>
      <c r="F76" s="5" t="str">
        <f ca="1">IFERROR(__xludf.DUMMYFUNCTION("""COMPUTED_VALUE"""),"سجاده
ثلاجه 2 باب
بطانيه 5 كيلو")</f>
        <v>سجاده
ثلاجه 2 باب
بطانيه 5 كيلو</v>
      </c>
      <c r="G76">
        <v>1</v>
      </c>
    </row>
    <row r="77" spans="1:7" ht="30" x14ac:dyDescent="0.25">
      <c r="A77" s="3" t="str">
        <f ca="1">IFERROR(__xludf.DUMMYFUNCTION("""COMPUTED_VALUE"""),"مي عبد الحليم احمد")</f>
        <v>مي عبد الحليم احمد</v>
      </c>
      <c r="B77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7" s="3" t="str">
        <f ca="1">IFERROR(__xludf.DUMMYFUNCTION("""COMPUTED_VALUE"""),"01018520454")</f>
        <v>01018520454</v>
      </c>
      <c r="D77" s="7" t="str">
        <f ca="1">IFERROR(__xludf.DUMMYFUNCTION("""COMPUTED_VALUE"""),"28508111202906")</f>
        <v>28508111202906</v>
      </c>
      <c r="E77" s="4"/>
      <c r="F77" s="5" t="str">
        <f ca="1">IFERROR(__xludf.DUMMYFUNCTION("""COMPUTED_VALUE"""),"غساله عاديه")</f>
        <v>غساله عاديه</v>
      </c>
      <c r="G77">
        <v>1</v>
      </c>
    </row>
    <row r="78" spans="1:7" ht="30" x14ac:dyDescent="0.25">
      <c r="A78" s="3" t="str">
        <f ca="1">IFERROR(__xludf.DUMMYFUNCTION("""COMPUTED_VALUE"""),"ناصر ابراهيم محمد المنياوي")</f>
        <v>ناصر ابراهيم محمد المنياوي</v>
      </c>
      <c r="B78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8" s="3" t="str">
        <f ca="1">IFERROR(__xludf.DUMMYFUNCTION("""COMPUTED_VALUE"""),"01554167152")</f>
        <v>01554167152</v>
      </c>
      <c r="D78" s="7" t="str">
        <f ca="1">IFERROR(__xludf.DUMMYFUNCTION("""COMPUTED_VALUE"""),"25701161200053")</f>
        <v>25701161200053</v>
      </c>
      <c r="E78" s="4"/>
      <c r="F78" s="5" t="str">
        <f ca="1">IFERROR(__xludf.DUMMYFUNCTION("""COMPUTED_VALUE"""),"بتوجاز 4 شعله")</f>
        <v>بتوجاز 4 شعله</v>
      </c>
      <c r="G78">
        <v>1</v>
      </c>
    </row>
    <row r="79" spans="1:7" ht="30" x14ac:dyDescent="0.25">
      <c r="A79" s="3" t="str">
        <f ca="1">IFERROR(__xludf.DUMMYFUNCTION("""COMPUTED_VALUE"""),"ناصريه صلاح محمد والي")</f>
        <v>ناصريه صلاح محمد والي</v>
      </c>
      <c r="B79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9" s="3" t="str">
        <f ca="1">IFERROR(__xludf.DUMMYFUNCTION("""COMPUTED_VALUE"""),"01061370470")</f>
        <v>01061370470</v>
      </c>
      <c r="D79" s="7" t="str">
        <f ca="1">IFERROR(__xludf.DUMMYFUNCTION("""COMPUTED_VALUE"""),"27010211200062")</f>
        <v>27010211200062</v>
      </c>
      <c r="E79" s="4"/>
      <c r="F79" s="5" t="str">
        <f ca="1">IFERROR(__xludf.DUMMYFUNCTION("""COMPUTED_VALUE"""),"تليفزيون")</f>
        <v>تليفزيون</v>
      </c>
      <c r="G79">
        <v>1</v>
      </c>
    </row>
    <row r="80" spans="1:7" ht="45" x14ac:dyDescent="0.25">
      <c r="A80" s="3" t="str">
        <f ca="1">IFERROR(__xludf.DUMMYFUNCTION("""COMPUTED_VALUE"""),"ناهد حمدي السيد ابراهيم")</f>
        <v>ناهد حمدي السيد ابراهيم</v>
      </c>
      <c r="B80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80" s="3" t="str">
        <f ca="1">IFERROR(__xludf.DUMMYFUNCTION("""COMPUTED_VALUE"""),"01060244865 ""والده الحاله""
01020621690")</f>
        <v>01060244865 "والده الحاله"
01020621690</v>
      </c>
      <c r="D80" s="7" t="str">
        <f ca="1">IFERROR(__xludf.DUMMYFUNCTION("""COMPUTED_VALUE"""),"28711171200104")</f>
        <v>28711171200104</v>
      </c>
      <c r="E80" s="4"/>
      <c r="F80" s="5" t="str">
        <f ca="1">IFERROR(__xludf.DUMMYFUNCTION("""COMPUTED_VALUE"""),"ثلاجه 2 باب")</f>
        <v>ثلاجه 2 باب</v>
      </c>
      <c r="G80">
        <v>1</v>
      </c>
    </row>
    <row r="81" spans="1:7" ht="30" x14ac:dyDescent="0.25">
      <c r="A81" s="3" t="str">
        <f ca="1">IFERROR(__xludf.DUMMYFUNCTION("""COMPUTED_VALUE"""),"ناهد عبد اللطيف عبد الفتاح")</f>
        <v>ناهد عبد اللطيف عبد الفتاح</v>
      </c>
      <c r="B81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81" s="3" t="str">
        <f ca="1">IFERROR(__xludf.DUMMYFUNCTION("""COMPUTED_VALUE"""),"01017422636")</f>
        <v>01017422636</v>
      </c>
      <c r="D81" s="7" t="str">
        <f ca="1">IFERROR(__xludf.DUMMYFUNCTION("""COMPUTED_VALUE"""),"28207272601304")</f>
        <v>28207272601304</v>
      </c>
      <c r="E81" s="4"/>
      <c r="F81" s="5" t="str">
        <f ca="1">IFERROR(__xludf.DUMMYFUNCTION("""COMPUTED_VALUE"""),"سجاده
مكتب")</f>
        <v>سجاده
مكتب</v>
      </c>
      <c r="G81">
        <v>1</v>
      </c>
    </row>
    <row r="82" spans="1:7" ht="45" x14ac:dyDescent="0.25">
      <c r="A82" s="3" t="str">
        <f ca="1">IFERROR(__xludf.DUMMYFUNCTION("""COMPUTED_VALUE"""),"نحمده محمد امين عوض ")</f>
        <v xml:space="preserve">نحمده محمد امين عوض </v>
      </c>
      <c r="B82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2" s="3" t="str">
        <f ca="1">IFERROR(__xludf.DUMMYFUNCTION("""COMPUTED_VALUE"""),"01013715923")</f>
        <v>01013715923</v>
      </c>
      <c r="D82" s="7" t="str">
        <f ca="1">IFERROR(__xludf.DUMMYFUNCTION("""COMPUTED_VALUE"""),"29209231200041")</f>
        <v>29209231200041</v>
      </c>
      <c r="E82" s="4"/>
      <c r="F82" s="5" t="str">
        <f ca="1">IFERROR(__xludf.DUMMYFUNCTION("""COMPUTED_VALUE"""),"مرتبه 120 سم
مروحه مكتب
قطعه مطبخ")</f>
        <v>مرتبه 120 سم
مروحه مكتب
قطعه مطبخ</v>
      </c>
      <c r="G82">
        <v>1</v>
      </c>
    </row>
    <row r="83" spans="1:7" ht="30" x14ac:dyDescent="0.25">
      <c r="A83" s="3" t="str">
        <f ca="1">IFERROR(__xludf.DUMMYFUNCTION("""COMPUTED_VALUE"""),"نسمه السيد حسن محمد عبد الرسول")</f>
        <v>نسمه السيد حسن محمد عبد الرسول</v>
      </c>
      <c r="B83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3" s="3" t="str">
        <f ca="1">IFERROR(__xludf.DUMMYFUNCTION("""COMPUTED_VALUE"""),"01550910895")</f>
        <v>01550910895</v>
      </c>
      <c r="D83" s="7" t="str">
        <f ca="1">IFERROR(__xludf.DUMMYFUNCTION("""COMPUTED_VALUE"""),"29003251203227")</f>
        <v>29003251203227</v>
      </c>
      <c r="E83" s="4"/>
      <c r="F83" s="5" t="str">
        <f ca="1">IFERROR(__xludf.DUMMYFUNCTION("""COMPUTED_VALUE"""),"سرير 120 سم
مرتبه 120 سم")</f>
        <v>سرير 120 سم
مرتبه 120 سم</v>
      </c>
      <c r="G83">
        <v>1</v>
      </c>
    </row>
    <row r="84" spans="1:7" ht="60" x14ac:dyDescent="0.25">
      <c r="A84" s="3" t="str">
        <f ca="1">IFERROR(__xludf.DUMMYFUNCTION("""COMPUTED_VALUE"""),"نعمات حسن فوده سيد")</f>
        <v>نعمات حسن فوده سيد</v>
      </c>
      <c r="B84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4" s="3" t="str">
        <f ca="1">IFERROR(__xludf.DUMMYFUNCTION("""COMPUTED_VALUE"""),"01019638411")</f>
        <v>01019638411</v>
      </c>
      <c r="D84" s="7" t="str">
        <f ca="1">IFERROR(__xludf.DUMMYFUNCTION("""COMPUTED_VALUE"""),"25812051204289")</f>
        <v>25812051204289</v>
      </c>
      <c r="E84" s="4"/>
      <c r="F84" s="5" t="str">
        <f ca="1">IFERROR(__xludf.DUMMYFUNCTION("""COMPUTED_VALUE"""),"بتوجاز 4 شعله")</f>
        <v>بتوجاز 4 شعله</v>
      </c>
      <c r="G84">
        <v>1</v>
      </c>
    </row>
    <row r="85" spans="1:7" ht="45" x14ac:dyDescent="0.25">
      <c r="A85" s="3" t="str">
        <f ca="1">IFERROR(__xludf.DUMMYFUNCTION("""COMPUTED_VALUE"""),"نعمه السيد احمد محمد")</f>
        <v>نعمه السيد احمد محمد</v>
      </c>
      <c r="B85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5" s="3" t="str">
        <f ca="1">IFERROR(__xludf.DUMMYFUNCTION("""COMPUTED_VALUE"""),"01095638414
01023726993")</f>
        <v>01095638414
01023726993</v>
      </c>
      <c r="D85" s="7" t="str">
        <f ca="1">IFERROR(__xludf.DUMMYFUNCTION("""COMPUTED_VALUE"""),"28305101200583")</f>
        <v>28305101200583</v>
      </c>
      <c r="E85" s="4"/>
      <c r="F85" s="5" t="str">
        <f ca="1">IFERROR(__xludf.DUMMYFUNCTION("""COMPUTED_VALUE"""),"سخان")</f>
        <v>سخان</v>
      </c>
      <c r="G85">
        <v>1</v>
      </c>
    </row>
    <row r="86" spans="1:7" ht="45" x14ac:dyDescent="0.25">
      <c r="A86" s="3" t="str">
        <f ca="1">IFERROR(__xludf.DUMMYFUNCTION("""COMPUTED_VALUE"""),"نها ابراهيم محمد العرقسوسي")</f>
        <v>نها ابراهيم محمد العرقسوسي</v>
      </c>
      <c r="B86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6" s="3" t="str">
        <f ca="1">IFERROR(__xludf.DUMMYFUNCTION("""COMPUTED_VALUE"""),"01061272102
01556810230")</f>
        <v>01061272102
01556810230</v>
      </c>
      <c r="D86" s="7" t="str">
        <f ca="1">IFERROR(__xludf.DUMMYFUNCTION("""COMPUTED_VALUE"""),"28102041202923")</f>
        <v>28102041202923</v>
      </c>
      <c r="E86" s="4"/>
      <c r="F86" s="5" t="str">
        <f ca="1">IFERROR(__xludf.DUMMYFUNCTION("""COMPUTED_VALUE"""),"مرتبه 160 سم
تليفزيون")</f>
        <v>مرتبه 160 سم
تليفزيون</v>
      </c>
      <c r="G86">
        <v>1</v>
      </c>
    </row>
    <row r="87" spans="1:7" ht="45" x14ac:dyDescent="0.25">
      <c r="A87" s="3" t="str">
        <f ca="1">IFERROR(__xludf.DUMMYFUNCTION("""COMPUTED_VALUE"""),"نها ناصر شريف محمد")</f>
        <v>نها ناصر شريف محمد</v>
      </c>
      <c r="B87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7" s="3" t="str">
        <f ca="1">IFERROR(__xludf.DUMMYFUNCTION("""COMPUTED_VALUE"""),"01066740133")</f>
        <v>01066740133</v>
      </c>
      <c r="D87" s="7" t="str">
        <f ca="1">IFERROR(__xludf.DUMMYFUNCTION("""COMPUTED_VALUE"""),"27909181202564")</f>
        <v>27909181202564</v>
      </c>
      <c r="E87" s="4"/>
      <c r="F87" s="5" t="str">
        <f ca="1">IFERROR(__xludf.DUMMYFUNCTION("""COMPUTED_VALUE"""),"مرتبه 120 سم
سرير 120 سم
دولاب")</f>
        <v>مرتبه 120 سم
سرير 120 سم
دولاب</v>
      </c>
      <c r="G87">
        <v>1</v>
      </c>
    </row>
    <row r="88" spans="1:7" ht="45" x14ac:dyDescent="0.25">
      <c r="A88" s="3" t="str">
        <f ca="1">IFERROR(__xludf.DUMMYFUNCTION("""COMPUTED_VALUE"""),"نوال عبد الظاهر ابو المعاطي")</f>
        <v>نوال عبد الظاهر ابو المعاطي</v>
      </c>
      <c r="B88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8" s="3" t="str">
        <f ca="1">IFERROR(__xludf.DUMMYFUNCTION("""COMPUTED_VALUE"""),"01067760028")</f>
        <v>01067760028</v>
      </c>
      <c r="D88" s="7" t="str">
        <f ca="1">IFERROR(__xludf.DUMMYFUNCTION("""COMPUTED_VALUE"""),"28206031200043")</f>
        <v>28206031200043</v>
      </c>
      <c r="E88" s="4"/>
      <c r="F88" s="5" t="str">
        <f ca="1">IFERROR(__xludf.DUMMYFUNCTION("""COMPUTED_VALUE"""),"خلاط")</f>
        <v>خلاط</v>
      </c>
      <c r="G88">
        <v>1</v>
      </c>
    </row>
    <row r="89" spans="1:7" ht="30" x14ac:dyDescent="0.25">
      <c r="A89" s="3" t="str">
        <f ca="1">IFERROR(__xludf.DUMMYFUNCTION("""COMPUTED_VALUE"""),"نور الهدي محمود محمود ")</f>
        <v xml:space="preserve">نور الهدي محمود محمود </v>
      </c>
      <c r="B89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9" s="3" t="str">
        <f ca="1">IFERROR(__xludf.DUMMYFUNCTION("""COMPUTED_VALUE"""),"01032788850")</f>
        <v>01032788850</v>
      </c>
      <c r="D89" s="7" t="str">
        <f ca="1">IFERROR(__xludf.DUMMYFUNCTION("""COMPUTED_VALUE"""),"28704041200122")</f>
        <v>28704041200122</v>
      </c>
      <c r="E89" s="4"/>
      <c r="F89" s="5" t="str">
        <f ca="1">IFERROR(__xludf.DUMMYFUNCTION("""COMPUTED_VALUE"""),"بتوجاز 4 شعله")</f>
        <v>بتوجاز 4 شعله</v>
      </c>
      <c r="G89">
        <v>1</v>
      </c>
    </row>
    <row r="90" spans="1:7" ht="30" x14ac:dyDescent="0.25">
      <c r="A90" s="3" t="str">
        <f ca="1">IFERROR(__xludf.DUMMYFUNCTION("""COMPUTED_VALUE"""),"نورا حامد رسلان محمد ")</f>
        <v xml:space="preserve">نورا حامد رسلان محمد </v>
      </c>
      <c r="B90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90" s="3" t="str">
        <f ca="1">IFERROR(__xludf.DUMMYFUNCTION("""COMPUTED_VALUE"""),"01010259667
0502095003")</f>
        <v>01010259667
0502095003</v>
      </c>
      <c r="D90" s="7" t="str">
        <f ca="1">IFERROR(__xludf.DUMMYFUNCTION("""COMPUTED_VALUE"""),"28602051203424")</f>
        <v>28602051203424</v>
      </c>
      <c r="E90" s="4"/>
      <c r="F90" s="5" t="str">
        <f ca="1">IFERROR(__xludf.DUMMYFUNCTION("""COMPUTED_VALUE"""),"بتوجاز 4 شعله")</f>
        <v>بتوجاز 4 شعله</v>
      </c>
      <c r="G90">
        <v>1</v>
      </c>
    </row>
    <row r="91" spans="1:7" ht="30" x14ac:dyDescent="0.25">
      <c r="A91" s="3" t="str">
        <f ca="1">IFERROR(__xludf.DUMMYFUNCTION("""COMPUTED_VALUE"""),"نورا عادل فريد")</f>
        <v>نورا عادل فريد</v>
      </c>
      <c r="B91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91" s="3" t="str">
        <f ca="1">IFERROR(__xludf.DUMMYFUNCTION("""COMPUTED_VALUE"""),"01018241057")</f>
        <v>01018241057</v>
      </c>
      <c r="D91" s="7" t="str">
        <f ca="1">IFERROR(__xludf.DUMMYFUNCTION("""COMPUTED_VALUE"""),"29510251200189")</f>
        <v>29510251200189</v>
      </c>
      <c r="E91" s="4"/>
      <c r="F91" s="5" t="str">
        <f ca="1">IFERROR(__xludf.DUMMYFUNCTION("""COMPUTED_VALUE"""),"بطانيه 5 كيلو")</f>
        <v>بطانيه 5 كيلو</v>
      </c>
      <c r="G91">
        <v>1</v>
      </c>
    </row>
    <row r="92" spans="1:7" ht="45" x14ac:dyDescent="0.25">
      <c r="A92" s="3" t="str">
        <f ca="1">IFERROR(__xludf.DUMMYFUNCTION("""COMPUTED_VALUE"""),"نوره محمد جلال ابراهيم")</f>
        <v>نوره محمد جلال ابراهيم</v>
      </c>
      <c r="B92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2" s="3" t="str">
        <f ca="1">IFERROR(__xludf.DUMMYFUNCTION("""COMPUTED_VALUE"""),"01020131456")</f>
        <v>01020131456</v>
      </c>
      <c r="D92" s="7" t="str">
        <f ca="1">IFERROR(__xludf.DUMMYFUNCTION("""COMPUTED_VALUE"""),"28712161200102")</f>
        <v>28712161200102</v>
      </c>
      <c r="E92" s="4"/>
      <c r="F92" s="5" t="str">
        <f ca="1">IFERROR(__xludf.DUMMYFUNCTION("""COMPUTED_VALUE"""),"تليفزيون")</f>
        <v>تليفزيون</v>
      </c>
      <c r="G92">
        <v>1</v>
      </c>
    </row>
    <row r="93" spans="1:7" ht="30" x14ac:dyDescent="0.25">
      <c r="A93" s="3" t="str">
        <f ca="1">IFERROR(__xludf.DUMMYFUNCTION("""COMPUTED_VALUE"""),"هانم صابر علي الشربيني ")</f>
        <v xml:space="preserve">هانم صابر علي الشربيني </v>
      </c>
      <c r="B93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3" s="3" t="str">
        <f ca="1">IFERROR(__xludf.DUMMYFUNCTION("""COMPUTED_VALUE"""),"01068974063")</f>
        <v>01068974063</v>
      </c>
      <c r="D93" s="7" t="str">
        <f ca="1">IFERROR(__xludf.DUMMYFUNCTION("""COMPUTED_VALUE"""),"28806111100349")</f>
        <v>28806111100349</v>
      </c>
      <c r="E93" s="4"/>
      <c r="F93" s="5" t="str">
        <f ca="1">IFERROR(__xludf.DUMMYFUNCTION("""COMPUTED_VALUE"""),"غساله عاديه")</f>
        <v>غساله عاديه</v>
      </c>
      <c r="G93">
        <v>1</v>
      </c>
    </row>
    <row r="94" spans="1:7" ht="45" x14ac:dyDescent="0.25">
      <c r="A94" s="3" t="str">
        <f ca="1">IFERROR(__xludf.DUMMYFUNCTION("""COMPUTED_VALUE"""),"هانم عبد المعطي ابراهيم")</f>
        <v>هانم عبد المعطي ابراهيم</v>
      </c>
      <c r="B94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4" s="3" t="str">
        <f ca="1">IFERROR(__xludf.DUMMYFUNCTION("""COMPUTED_VALUE"""),"01062278908")</f>
        <v>01062278908</v>
      </c>
      <c r="D94" s="7" t="str">
        <f ca="1">IFERROR(__xludf.DUMMYFUNCTION("""COMPUTED_VALUE"""),"28410011205886")</f>
        <v>28410011205886</v>
      </c>
      <c r="E94" s="4"/>
      <c r="F94" s="5" t="str">
        <f ca="1">IFERROR(__xludf.DUMMYFUNCTION("""COMPUTED_VALUE"""),"مروحه مكتب")</f>
        <v>مروحه مكتب</v>
      </c>
      <c r="G94">
        <v>1</v>
      </c>
    </row>
    <row r="95" spans="1:7" ht="60" x14ac:dyDescent="0.25">
      <c r="A95" s="3" t="str">
        <f ca="1">IFERROR(__xludf.DUMMYFUNCTION("""COMPUTED_VALUE"""),"هانم عيد حرباوي سلامه")</f>
        <v>هانم عيد حرباوي سلامه</v>
      </c>
      <c r="B95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5" s="3" t="str">
        <f ca="1">IFERROR(__xludf.DUMMYFUNCTION("""COMPUTED_VALUE"""),"01014960998")</f>
        <v>01014960998</v>
      </c>
      <c r="D95" s="7" t="str">
        <f ca="1">IFERROR(__xludf.DUMMYFUNCTION("""COMPUTED_VALUE"""),"26203091202766")</f>
        <v>26203091202766</v>
      </c>
      <c r="E95" s="4"/>
      <c r="F95" s="5" t="str">
        <f ca="1">IFERROR(__xludf.DUMMYFUNCTION("""COMPUTED_VALUE"""),"مرتبه 160 سم")</f>
        <v>مرتبه 160 سم</v>
      </c>
      <c r="G95">
        <v>1</v>
      </c>
    </row>
    <row r="96" spans="1:7" ht="30" x14ac:dyDescent="0.25">
      <c r="A96" s="3" t="str">
        <f ca="1">IFERROR(__xludf.DUMMYFUNCTION("""COMPUTED_VALUE"""),"هبه اشرف محمد السيد")</f>
        <v>هبه اشرف محمد السيد</v>
      </c>
      <c r="B96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6" s="3" t="str">
        <f ca="1">IFERROR(__xludf.DUMMYFUNCTION("""COMPUTED_VALUE"""),"01094123486")</f>
        <v>01094123486</v>
      </c>
      <c r="D96" s="7" t="str">
        <f ca="1">IFERROR(__xludf.DUMMYFUNCTION("""COMPUTED_VALUE"""),"28610161200202")</f>
        <v>28610161200202</v>
      </c>
      <c r="E96" s="4"/>
      <c r="F96" s="5" t="str">
        <f ca="1">IFERROR(__xludf.DUMMYFUNCTION("""COMPUTED_VALUE"""),"سرير 120 سم
مرتبه 120 سم")</f>
        <v>سرير 120 سم
مرتبه 120 سم</v>
      </c>
      <c r="G96">
        <v>1</v>
      </c>
    </row>
    <row r="97" spans="1:7" ht="60" x14ac:dyDescent="0.25">
      <c r="A97" s="3" t="str">
        <f ca="1">IFERROR(__xludf.DUMMYFUNCTION("""COMPUTED_VALUE"""),"هبه الجميل حامد المرسي عثمان")</f>
        <v>هبه الجميل حامد المرسي عثمان</v>
      </c>
      <c r="B97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7" s="3" t="str">
        <f ca="1">IFERROR(__xludf.DUMMYFUNCTION("""COMPUTED_VALUE"""),"01012532505")</f>
        <v>01012532505</v>
      </c>
      <c r="D97" s="7" t="str">
        <f ca="1">IFERROR(__xludf.DUMMYFUNCTION("""COMPUTED_VALUE"""),"28801011264008")</f>
        <v>28801011264008</v>
      </c>
      <c r="E97" s="4"/>
      <c r="F97" s="5" t="str">
        <f ca="1">IFERROR(__xludf.DUMMYFUNCTION("""COMPUTED_VALUE"""),"سرير 120 سم
مرتبه 120 سم
دولاب
كنبه")</f>
        <v>سرير 120 سم
مرتبه 120 سم
دولاب
كنبه</v>
      </c>
      <c r="G97">
        <v>1</v>
      </c>
    </row>
    <row r="98" spans="1:7" ht="30" x14ac:dyDescent="0.25">
      <c r="A98" s="3" t="str">
        <f ca="1">IFERROR(__xludf.DUMMYFUNCTION("""COMPUTED_VALUE"""),"هبه عطيه محمد صقر")</f>
        <v>هبه عطيه محمد صقر</v>
      </c>
      <c r="B98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8" s="3" t="str">
        <f ca="1">IFERROR(__xludf.DUMMYFUNCTION("""COMPUTED_VALUE"""),"01117041688")</f>
        <v>01117041688</v>
      </c>
      <c r="D98" s="7" t="str">
        <f ca="1">IFERROR(__xludf.DUMMYFUNCTION("""COMPUTED_VALUE"""),"28403191202522")</f>
        <v>28403191202522</v>
      </c>
      <c r="E98" s="4"/>
      <c r="F98" s="5" t="str">
        <f ca="1">IFERROR(__xludf.DUMMYFUNCTION("""COMPUTED_VALUE"""),"بتوجاز 4 شعله")</f>
        <v>بتوجاز 4 شعله</v>
      </c>
      <c r="G98">
        <v>1</v>
      </c>
    </row>
    <row r="99" spans="1:7" ht="45" x14ac:dyDescent="0.25">
      <c r="A99" s="3" t="str">
        <f ca="1">IFERROR(__xludf.DUMMYFUNCTION("""COMPUTED_VALUE"""),"هبه محمد حسن الدسوقي محمود")</f>
        <v>هبه محمد حسن الدسوقي محمود</v>
      </c>
      <c r="B99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9" s="3" t="str">
        <f ca="1">IFERROR(__xludf.DUMMYFUNCTION("""COMPUTED_VALUE"""),"01093312913")</f>
        <v>01093312913</v>
      </c>
      <c r="D99" s="7" t="str">
        <f ca="1">IFERROR(__xludf.DUMMYFUNCTION("""COMPUTED_VALUE"""),"29005071200184")</f>
        <v>29005071200184</v>
      </c>
      <c r="E99" s="4"/>
      <c r="F99" s="5" t="str">
        <f ca="1">IFERROR(__xludf.DUMMYFUNCTION("""COMPUTED_VALUE"""),"ثلاجه 1 باب")</f>
        <v>ثلاجه 1 باب</v>
      </c>
      <c r="G99">
        <v>1</v>
      </c>
    </row>
    <row r="100" spans="1:7" ht="60" x14ac:dyDescent="0.25">
      <c r="A100" s="3" t="str">
        <f ca="1">IFERROR(__xludf.DUMMYFUNCTION("""COMPUTED_VALUE"""),"هدي عطيه العوضي البيومي")</f>
        <v>هدي عطيه العوضي البيومي</v>
      </c>
      <c r="B100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100" s="3" t="str">
        <f ca="1">IFERROR(__xludf.DUMMYFUNCTION("""COMPUTED_VALUE"""),"01277890483")</f>
        <v>01277890483</v>
      </c>
      <c r="D100" s="7" t="str">
        <f ca="1">IFERROR(__xludf.DUMMYFUNCTION("""COMPUTED_VALUE"""),"27901251203741")</f>
        <v>27901251203741</v>
      </c>
      <c r="E100" s="4"/>
      <c r="F100" s="5" t="str">
        <f ca="1">IFERROR(__xludf.DUMMYFUNCTION("""COMPUTED_VALUE"""),"غساله هاف")</f>
        <v>غساله هاف</v>
      </c>
      <c r="G100">
        <v>1</v>
      </c>
    </row>
    <row r="101" spans="1:7" ht="45" x14ac:dyDescent="0.25">
      <c r="A101" s="3" t="str">
        <f ca="1">IFERROR(__xludf.DUMMYFUNCTION("""COMPUTED_VALUE"""),"هدي محفوظ محفوظ علي ")</f>
        <v xml:space="preserve">هدي محفوظ محفوظ علي </v>
      </c>
      <c r="B101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101" s="3" t="str">
        <f ca="1">IFERROR(__xludf.DUMMYFUNCTION("""COMPUTED_VALUE"""),"01027520775")</f>
        <v>01027520775</v>
      </c>
      <c r="D101" s="7" t="str">
        <f ca="1">IFERROR(__xludf.DUMMYFUNCTION("""COMPUTED_VALUE"""),"26208311200184")</f>
        <v>26208311200184</v>
      </c>
      <c r="E101" s="4"/>
      <c r="F101" s="5" t="str">
        <f ca="1">IFERROR(__xludf.DUMMYFUNCTION("""COMPUTED_VALUE"""),"اطباق بلاستيك 
كوبايات بلاستيك ")</f>
        <v xml:space="preserve">اطباق بلاستيك 
كوبايات بلاستيك </v>
      </c>
      <c r="G101">
        <v>1</v>
      </c>
    </row>
    <row r="102" spans="1:7" ht="60" x14ac:dyDescent="0.25">
      <c r="A102" s="3" t="str">
        <f ca="1">IFERROR(__xludf.DUMMYFUNCTION("""COMPUTED_VALUE"""),"هناء مصطفي مهني حسين")</f>
        <v>هناء مصطفي مهني حسين</v>
      </c>
      <c r="B102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2" s="3" t="str">
        <f ca="1">IFERROR(__xludf.DUMMYFUNCTION("""COMPUTED_VALUE"""),"01003282069
01206443921 جارتها")</f>
        <v>01003282069
01206443921 جارتها</v>
      </c>
      <c r="D102" s="7" t="str">
        <f ca="1">IFERROR(__xludf.DUMMYFUNCTION("""COMPUTED_VALUE"""),"28504251200207")</f>
        <v>28504251200207</v>
      </c>
      <c r="E102" s="4"/>
      <c r="F102" s="5" t="str">
        <f ca="1">IFERROR(__xludf.DUMMYFUNCTION("""COMPUTED_VALUE"""),"مرتبه 150 سم
سرير 120 سم
مرتبه 120 سم
دولاب")</f>
        <v>مرتبه 150 سم
سرير 120 سم
مرتبه 120 سم
دولاب</v>
      </c>
      <c r="G102">
        <v>1</v>
      </c>
    </row>
    <row r="103" spans="1:7" ht="30" x14ac:dyDescent="0.25">
      <c r="A103" s="3" t="str">
        <f ca="1">IFERROR(__xludf.DUMMYFUNCTION("""COMPUTED_VALUE"""),"هند حسين محمد احمد سليمان")</f>
        <v>هند حسين محمد احمد سليمان</v>
      </c>
      <c r="B103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3" s="3" t="str">
        <f ca="1">IFERROR(__xludf.DUMMYFUNCTION("""COMPUTED_VALUE"""),"01018874255
01017958285")</f>
        <v>01018874255
01017958285</v>
      </c>
      <c r="D103" s="7" t="str">
        <f ca="1">IFERROR(__xludf.DUMMYFUNCTION("""COMPUTED_VALUE"""),"28506241203201")</f>
        <v>28506241203201</v>
      </c>
      <c r="E103" s="4"/>
      <c r="F103" s="5" t="str">
        <f ca="1">IFERROR(__xludf.DUMMYFUNCTION("""COMPUTED_VALUE"""),"ثلاجه 2 باب")</f>
        <v>ثلاجه 2 باب</v>
      </c>
      <c r="G103">
        <v>1</v>
      </c>
    </row>
    <row r="104" spans="1:7" ht="30" x14ac:dyDescent="0.25">
      <c r="A104" s="3" t="str">
        <f ca="1">IFERROR(__xludf.DUMMYFUNCTION("""COMPUTED_VALUE"""),"هنوات محمد احمد علي")</f>
        <v>هنوات محمد احمد علي</v>
      </c>
      <c r="B104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4" s="3" t="str">
        <f ca="1">IFERROR(__xludf.DUMMYFUNCTION("""COMPUTED_VALUE"""),"01001895493
01029847165")</f>
        <v>01001895493
01029847165</v>
      </c>
      <c r="D104" s="7" t="str">
        <f ca="1">IFERROR(__xludf.DUMMYFUNCTION("""COMPUTED_VALUE"""),"26602051201343")</f>
        <v>26602051201343</v>
      </c>
      <c r="E104" s="4"/>
      <c r="F104" s="5" t="str">
        <f ca="1">IFERROR(__xludf.DUMMYFUNCTION("""COMPUTED_VALUE"""),"غساله هاف")</f>
        <v>غساله هاف</v>
      </c>
      <c r="G104">
        <v>1</v>
      </c>
    </row>
    <row r="105" spans="1:7" ht="30" x14ac:dyDescent="0.25">
      <c r="A105" s="3" t="str">
        <f ca="1">IFERROR(__xludf.DUMMYFUNCTION("""COMPUTED_VALUE"""),"هنيات عباس السيد ")</f>
        <v xml:space="preserve">هنيات عباس السيد </v>
      </c>
      <c r="B105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5" s="3" t="str">
        <f ca="1">IFERROR(__xludf.DUMMYFUNCTION("""COMPUTED_VALUE"""),"01507407172
0502154860")</f>
        <v>01507407172
0502154860</v>
      </c>
      <c r="D105" s="7" t="str">
        <f ca="1">IFERROR(__xludf.DUMMYFUNCTION("""COMPUTED_VALUE"""),"25803011204848")</f>
        <v>25803011204848</v>
      </c>
      <c r="E105" s="4"/>
      <c r="F105" s="5" t="str">
        <f ca="1">IFERROR(__xludf.DUMMYFUNCTION("""COMPUTED_VALUE"""),"غساله عاديه
بتوجاز 4 شعله")</f>
        <v>غساله عاديه
بتوجاز 4 شعله</v>
      </c>
      <c r="G105">
        <v>1</v>
      </c>
    </row>
    <row r="106" spans="1:7" ht="75" x14ac:dyDescent="0.25">
      <c r="A106" s="3" t="str">
        <f ca="1">IFERROR(__xludf.DUMMYFUNCTION("""COMPUTED_VALUE"""),"هيام جميل ذكي ابراهيم")</f>
        <v>هيام جميل ذكي ابراهيم</v>
      </c>
      <c r="B106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6" s="3" t="str">
        <f ca="1">IFERROR(__xludf.DUMMYFUNCTION("""COMPUTED_VALUE"""),"01002584272")</f>
        <v>01002584272</v>
      </c>
      <c r="D106" s="7" t="str">
        <f ca="1">IFERROR(__xludf.DUMMYFUNCTION("""COMPUTED_VALUE"""),"27909251202346")</f>
        <v>27909251202346</v>
      </c>
      <c r="E106" s="4"/>
      <c r="F106" s="5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6">
        <v>1</v>
      </c>
    </row>
    <row r="107" spans="1:7" ht="45" x14ac:dyDescent="0.25">
      <c r="A107" s="3" t="str">
        <f ca="1">IFERROR(__xludf.DUMMYFUNCTION("""COMPUTED_VALUE"""),"وجنات محمد السيد السباعي ")</f>
        <v xml:space="preserve">وجنات محمد السيد السباعي </v>
      </c>
      <c r="B107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7" s="3" t="str">
        <f ca="1">IFERROR(__xludf.DUMMYFUNCTION("""COMPUTED_VALUE"""),"01096363287")</f>
        <v>01096363287</v>
      </c>
      <c r="D107" s="7" t="str">
        <f ca="1">IFERROR(__xludf.DUMMYFUNCTION("""COMPUTED_VALUE"""),"24804111200044")</f>
        <v>24804111200044</v>
      </c>
      <c r="E107" s="4"/>
      <c r="F107" s="5" t="str">
        <f ca="1">IFERROR(__xludf.DUMMYFUNCTION("""COMPUTED_VALUE"""),"تصليح غساله ")</f>
        <v xml:space="preserve">تصليح غساله </v>
      </c>
      <c r="G107">
        <v>1</v>
      </c>
    </row>
    <row r="108" spans="1:7" ht="45" x14ac:dyDescent="0.25">
      <c r="A108" s="3" t="str">
        <f ca="1">IFERROR(__xludf.DUMMYFUNCTION("""COMPUTED_VALUE"""),"وحيده المرسي البدوي الجمال")</f>
        <v>وحيده المرسي البدوي الجمال</v>
      </c>
      <c r="B108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8" s="3" t="str">
        <f ca="1">IFERROR(__xludf.DUMMYFUNCTION("""COMPUTED_VALUE"""),"01092627088")</f>
        <v>01092627088</v>
      </c>
      <c r="D108" s="7" t="str">
        <f ca="1">IFERROR(__xludf.DUMMYFUNCTION("""COMPUTED_VALUE"""),"24712261202469")</f>
        <v>24712261202469</v>
      </c>
      <c r="E108" s="4"/>
      <c r="F108" s="5" t="str">
        <f ca="1">IFERROR(__xludf.DUMMYFUNCTION("""COMPUTED_VALUE"""),"غساله عاديه")</f>
        <v>غساله عاديه</v>
      </c>
      <c r="G108">
        <v>1</v>
      </c>
    </row>
    <row r="109" spans="1:7" ht="60" x14ac:dyDescent="0.25">
      <c r="A109" s="3" t="str">
        <f ca="1">IFERROR(__xludf.DUMMYFUNCTION("""COMPUTED_VALUE"""),"وفاء شعبان عطيه شعبان زهران")</f>
        <v>وفاء شعبان عطيه شعبان زهران</v>
      </c>
      <c r="B109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9" s="3" t="str">
        <f ca="1">IFERROR(__xludf.DUMMYFUNCTION("""COMPUTED_VALUE"""),"01094853790
0109485379
01007980029")</f>
        <v>01094853790
0109485379
01007980029</v>
      </c>
      <c r="D109" s="7" t="str">
        <f ca="1">IFERROR(__xludf.DUMMYFUNCTION("""COMPUTED_VALUE"""),"28201201200505")</f>
        <v>28201201200505</v>
      </c>
      <c r="E109" s="4"/>
      <c r="F109" s="5" t="str">
        <f ca="1">IFERROR(__xludf.DUMMYFUNCTION("""COMPUTED_VALUE"""),"سرير 120 سم
مرتبه 120 سم")</f>
        <v>سرير 120 سم
مرتبه 120 سم</v>
      </c>
      <c r="G109">
        <v>1</v>
      </c>
    </row>
    <row r="110" spans="1:7" ht="60" x14ac:dyDescent="0.25">
      <c r="A110" s="3" t="str">
        <f ca="1">IFERROR(__xludf.DUMMYFUNCTION("""COMPUTED_VALUE"""),"ياسمين محمود احمد عبد النبي")</f>
        <v>ياسمين محمود احمد عبد النبي</v>
      </c>
      <c r="B110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10" s="3" t="str">
        <f ca="1">IFERROR(__xludf.DUMMYFUNCTION("""COMPUTED_VALUE"""),"01097994597")</f>
        <v>01097994597</v>
      </c>
      <c r="D110" s="7" t="str">
        <f ca="1">IFERROR(__xludf.DUMMYFUNCTION("""COMPUTED_VALUE"""),"29008101200086")</f>
        <v>29008101200086</v>
      </c>
      <c r="E110" s="4"/>
      <c r="F110" s="5" t="str">
        <f ca="1">IFERROR(__xludf.DUMMYFUNCTION("""COMPUTED_VALUE"""),"انتريه")</f>
        <v>انتريه</v>
      </c>
      <c r="G110">
        <v>1</v>
      </c>
    </row>
    <row r="111" spans="1:7" ht="30" x14ac:dyDescent="0.25">
      <c r="A111" s="3" t="str">
        <f ca="1">IFERROR(__xludf.DUMMYFUNCTION("""COMPUTED_VALUE"""),"يسريه سعد الدين بدير")</f>
        <v>يسريه سعد الدين بدير</v>
      </c>
      <c r="B111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11" s="3" t="str">
        <f ca="1">IFERROR(__xludf.DUMMYFUNCTION("""COMPUTED_VALUE"""),"01024512555")</f>
        <v>01024512555</v>
      </c>
      <c r="D111" s="7" t="str">
        <f ca="1">IFERROR(__xludf.DUMMYFUNCTION("""COMPUTED_VALUE"""),"27111251200121")</f>
        <v>27111251200121</v>
      </c>
      <c r="E111" s="4"/>
      <c r="F111" s="5" t="str">
        <f ca="1">IFERROR(__xludf.DUMMYFUNCTION("""COMPUTED_VALUE"""),"تصليح غساله ")</f>
        <v xml:space="preserve">تصليح غساله </v>
      </c>
      <c r="G111">
        <v>1</v>
      </c>
    </row>
    <row r="112" spans="1:7" x14ac:dyDescent="0.25">
      <c r="A112" s="3" t="str">
        <f ca="1">IFERROR(__xludf.DUMMYFUNCTION("""COMPUTED_VALUE""")," زينب ابراهيم الدسوقي المغازى")</f>
        <v xml:space="preserve"> زينب ابراهيم الدسوقي المغازى</v>
      </c>
      <c r="B112" s="3" t="str">
        <f ca="1">IFERROR(__xludf.DUMMYFUNCTION("""COMPUTED_VALUE"""),"جنب جامع الاشراف")</f>
        <v>جنب جامع الاشراف</v>
      </c>
      <c r="C112" s="3" t="str">
        <f ca="1">IFERROR(__xludf.DUMMYFUNCTION("""COMPUTED_VALUE"""),"01009574493")</f>
        <v>01009574493</v>
      </c>
      <c r="D112" s="7" t="str">
        <f ca="1">IFERROR(__xludf.DUMMYFUNCTION("""COMPUTED_VALUE"""),"26607011202467")</f>
        <v>26607011202467</v>
      </c>
      <c r="E112" s="4">
        <f ca="1">IFERROR(__xludf.DUMMYFUNCTION("""COMPUTED_VALUE"""),177.5)</f>
        <v>177.5</v>
      </c>
      <c r="F112" s="5" t="str">
        <f ca="1">IFERROR(__xludf.DUMMYFUNCTION("""COMPUTED_VALUE"""),"غسالة هاف مستعمله")</f>
        <v>غسالة هاف مستعمله</v>
      </c>
      <c r="G112">
        <v>1</v>
      </c>
    </row>
    <row r="113" spans="1:7" x14ac:dyDescent="0.25">
      <c r="A113" s="3" t="str">
        <f ca="1">IFERROR(__xludf.DUMMYFUNCTION("""COMPUTED_VALUE"""),"الصابرمحمد الصابر عبدالعزيز")</f>
        <v>الصابرمحمد الصابر عبدالعزيز</v>
      </c>
      <c r="B113" s="3" t="str">
        <f ca="1">IFERROR(__xludf.DUMMYFUNCTION("""COMPUTED_VALUE"""),"عند مسجد الرحمه البيت فى ظهر المقابر")</f>
        <v>عند مسجد الرحمه البيت فى ظهر المقابر</v>
      </c>
      <c r="C113" s="3" t="str">
        <f ca="1">IFERROR(__xludf.DUMMYFUNCTION("""COMPUTED_VALUE"""),"01553025341")</f>
        <v>01553025341</v>
      </c>
      <c r="D113" s="7" t="str">
        <f ca="1">IFERROR(__xludf.DUMMYFUNCTION("""COMPUTED_VALUE"""),"27503061203358")</f>
        <v>27503061203358</v>
      </c>
      <c r="E113" s="4">
        <f ca="1">IFERROR(__xludf.DUMMYFUNCTION("""COMPUTED_VALUE"""),257.5)</f>
        <v>257.5</v>
      </c>
      <c r="F113" s="5"/>
      <c r="G113">
        <v>1</v>
      </c>
    </row>
    <row r="114" spans="1:7" x14ac:dyDescent="0.25">
      <c r="A114" s="3" t="str">
        <f ca="1">IFERROR(__xludf.DUMMYFUNCTION("""COMPUTED_VALUE"""),"ايهاب رمضان محمد محمد")</f>
        <v>ايهاب رمضان محمد محمد</v>
      </c>
      <c r="B114" s="3" t="str">
        <f ca="1">IFERROR(__xludf.DUMMYFUNCTION("""COMPUTED_VALUE"""),"الشارع الواطي رقم البيت 20 في نص الشارع")</f>
        <v>الشارع الواطي رقم البيت 20 في نص الشارع</v>
      </c>
      <c r="C114" s="3" t="str">
        <f ca="1">IFERROR(__xludf.DUMMYFUNCTION("""COMPUTED_VALUE"""),"01063224228")</f>
        <v>01063224228</v>
      </c>
      <c r="D114" s="7" t="str">
        <f ca="1">IFERROR(__xludf.DUMMYFUNCTION("""COMPUTED_VALUE"""),"27802201203857")</f>
        <v>27802201203857</v>
      </c>
      <c r="E114" s="4"/>
      <c r="F114" s="5"/>
      <c r="G114">
        <v>1</v>
      </c>
    </row>
    <row r="115" spans="1:7" ht="30" x14ac:dyDescent="0.25">
      <c r="A115" s="3" t="str">
        <f ca="1">IFERROR(__xludf.DUMMYFUNCTION("""COMPUTED_VALUE"""),"بخاطرها عطيه احمد مرعى")</f>
        <v>بخاطرها عطيه احمد مرعى</v>
      </c>
      <c r="B115" s="3" t="str">
        <f ca="1">IFERROR(__xludf.DUMMYFUNCTION("""COMPUTED_VALUE"""),"بجوار مسجد الصاوي اسال على بيت رضا لبيب")</f>
        <v>بجوار مسجد الصاوي اسال على بيت رضا لبيب</v>
      </c>
      <c r="C115" s="3" t="str">
        <f ca="1">IFERROR(__xludf.DUMMYFUNCTION("""COMPUTED_VALUE"""),"01065195321")</f>
        <v>01065195321</v>
      </c>
      <c r="D115" s="7" t="str">
        <f ca="1">IFERROR(__xludf.DUMMYFUNCTION("""COMPUTED_VALUE"""),"27802171201366")</f>
        <v>27802171201366</v>
      </c>
      <c r="E115" s="4"/>
      <c r="F115" s="5"/>
      <c r="G115">
        <v>1</v>
      </c>
    </row>
    <row r="116" spans="1:7" ht="30" x14ac:dyDescent="0.25">
      <c r="A116" s="3" t="str">
        <f ca="1">IFERROR(__xludf.DUMMYFUNCTION("""COMPUTED_VALUE"""),"جيهان المتولي العوضي عبدالواحد")</f>
        <v>جيهان المتولي العوضي عبدالواحد</v>
      </c>
      <c r="B116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6" s="3" t="str">
        <f ca="1">IFERROR(__xludf.DUMMYFUNCTION("""COMPUTED_VALUE"""),"01094606492")</f>
        <v>01094606492</v>
      </c>
      <c r="D116" s="7" t="str">
        <f ca="1">IFERROR(__xludf.DUMMYFUNCTION("""COMPUTED_VALUE"""),"27812081202148")</f>
        <v>27812081202148</v>
      </c>
      <c r="E116" s="4"/>
      <c r="F116" s="5" t="str">
        <f ca="1">IFERROR(__xludf.DUMMYFUNCTION("""COMPUTED_VALUE"""),"بطانية 5ك")</f>
        <v>بطانية 5ك</v>
      </c>
      <c r="G116">
        <v>1</v>
      </c>
    </row>
    <row r="117" spans="1:7" x14ac:dyDescent="0.25">
      <c r="A117" s="3" t="str">
        <f ca="1">IFERROR(__xludf.DUMMYFUNCTION("""COMPUTED_VALUE"""),"رشا فتح الله عبدالعزيز احمد")</f>
        <v>رشا فتح الله عبدالعزيز احمد</v>
      </c>
      <c r="B117" s="3" t="str">
        <f ca="1">IFERROR(__xludf.DUMMYFUNCTION("""COMPUTED_VALUE"""),"اول الفواله")</f>
        <v>اول الفواله</v>
      </c>
      <c r="C117" s="3" t="str">
        <f ca="1">IFERROR(__xludf.DUMMYFUNCTION("""COMPUTED_VALUE"""),"01009791070")</f>
        <v>01009791070</v>
      </c>
      <c r="D117" s="7" t="str">
        <f ca="1">IFERROR(__xludf.DUMMYFUNCTION("""COMPUTED_VALUE"""),"29102231203288")</f>
        <v>29102231203288</v>
      </c>
      <c r="E117" s="4">
        <f ca="1">IFERROR(__xludf.DUMMYFUNCTION("""COMPUTED_VALUE"""),177.5)</f>
        <v>177.5</v>
      </c>
      <c r="F117" s="5" t="str">
        <f ca="1">IFERROR(__xludf.DUMMYFUNCTION("""COMPUTED_VALUE"""),"مشمع بلاستيك")</f>
        <v>مشمع بلاستيك</v>
      </c>
      <c r="G117">
        <v>1</v>
      </c>
    </row>
    <row r="118" spans="1:7" ht="30" x14ac:dyDescent="0.25">
      <c r="A118" s="3" t="str">
        <f ca="1">IFERROR(__xludf.DUMMYFUNCTION("""COMPUTED_VALUE"""),"زوزو احمد محمد عبدالعظيم")</f>
        <v>زوزو احمد محمد عبدالعظيم</v>
      </c>
      <c r="B118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8" s="3" t="str">
        <f ca="1">IFERROR(__xludf.DUMMYFUNCTION("""COMPUTED_VALUE"""),"01149054520")</f>
        <v>01149054520</v>
      </c>
      <c r="D118" s="7" t="str">
        <f ca="1">IFERROR(__xludf.DUMMYFUNCTION("""COMPUTED_VALUE"""),"27402072500426")</f>
        <v>27402072500426</v>
      </c>
      <c r="E118" s="4">
        <f ca="1">IFERROR(__xludf.DUMMYFUNCTION("""COMPUTED_VALUE"""),177.5)</f>
        <v>177.5</v>
      </c>
      <c r="F118" s="5"/>
      <c r="G118">
        <v>1</v>
      </c>
    </row>
    <row r="119" spans="1:7" ht="30" x14ac:dyDescent="0.25">
      <c r="A119" s="3" t="str">
        <f ca="1">IFERROR(__xludf.DUMMYFUNCTION("""COMPUTED_VALUE"""),"زينب احمد ابراهيم الجزار")</f>
        <v>زينب احمد ابراهيم الجزار</v>
      </c>
      <c r="B119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9" s="3" t="str">
        <f ca="1">IFERROR(__xludf.DUMMYFUNCTION("""COMPUTED_VALUE"""),"01200378125")</f>
        <v>01200378125</v>
      </c>
      <c r="D119" s="7" t="str">
        <f ca="1">IFERROR(__xludf.DUMMYFUNCTION("""COMPUTED_VALUE"""),"25611071201345")</f>
        <v>25611071201345</v>
      </c>
      <c r="E119" s="4">
        <f ca="1">IFERROR(__xludf.DUMMYFUNCTION("""COMPUTED_VALUE"""),177.5)</f>
        <v>177.5</v>
      </c>
      <c r="F119" s="5" t="str">
        <f ca="1">IFERROR(__xludf.DUMMYFUNCTION("""COMPUTED_VALUE"""),"ثلاجه  مستعمله")</f>
        <v>ثلاجه  مستعمله</v>
      </c>
      <c r="G119">
        <v>1</v>
      </c>
    </row>
    <row r="120" spans="1:7" ht="30" x14ac:dyDescent="0.25">
      <c r="A120" s="3" t="str">
        <f ca="1">IFERROR(__xludf.DUMMYFUNCTION("""COMPUTED_VALUE"""),"سحر المنسي عبدالله النجولى")</f>
        <v>سحر المنسي عبدالله النجولى</v>
      </c>
      <c r="B120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20" s="3" t="str">
        <f ca="1">IFERROR(__xludf.DUMMYFUNCTION("""COMPUTED_VALUE"""),"01210978694")</f>
        <v>01210978694</v>
      </c>
      <c r="D120" s="7" t="str">
        <f ca="1">IFERROR(__xludf.DUMMYFUNCTION("""COMPUTED_VALUE"""),"27502051203965")</f>
        <v>27502051203965</v>
      </c>
      <c r="E120" s="4">
        <f ca="1">IFERROR(__xludf.DUMMYFUNCTION("""COMPUTED_VALUE"""),177.5)</f>
        <v>177.5</v>
      </c>
      <c r="F120" s="5" t="str">
        <f ca="1">IFERROR(__xludf.DUMMYFUNCTION("""COMPUTED_VALUE"""),"غساله عاديه مستعمله")</f>
        <v>غساله عاديه مستعمله</v>
      </c>
      <c r="G120">
        <v>1</v>
      </c>
    </row>
    <row r="121" spans="1:7" ht="30" x14ac:dyDescent="0.25">
      <c r="A121" s="3" t="str">
        <f ca="1">IFERROR(__xludf.DUMMYFUNCTION("""COMPUTED_VALUE"""),"صابرين عوض عبدالقادر عطوه")</f>
        <v>صابرين عوض عبدالقادر عطوه</v>
      </c>
      <c r="B121" s="3" t="str">
        <f ca="1">IFERROR(__xludf.DUMMYFUNCTION("""COMPUTED_VALUE"""),"اخر الاسفلت عند مصنع الحصير")</f>
        <v>اخر الاسفلت عند مصنع الحصير</v>
      </c>
      <c r="C121" s="3" t="str">
        <f ca="1">IFERROR(__xludf.DUMMYFUNCTION("""COMPUTED_VALUE"""),"01097074349")</f>
        <v>01097074349</v>
      </c>
      <c r="D121" s="7" t="str">
        <f ca="1">IFERROR(__xludf.DUMMYFUNCTION("""COMPUTED_VALUE"""),"28109271203206")</f>
        <v>28109271203206</v>
      </c>
      <c r="E121" s="4">
        <f ca="1">IFERROR(__xludf.DUMMYFUNCTION("""COMPUTED_VALUE"""),177.5)</f>
        <v>177.5</v>
      </c>
      <c r="F121" s="5" t="str">
        <f ca="1">IFERROR(__xludf.DUMMYFUNCTION("""COMPUTED_VALUE"""),"مروحه مكتب مستعمله")</f>
        <v>مروحه مكتب مستعمله</v>
      </c>
      <c r="G121">
        <v>1</v>
      </c>
    </row>
    <row r="122" spans="1:7" x14ac:dyDescent="0.25">
      <c r="A122" s="3" t="str">
        <f ca="1">IFERROR(__xludf.DUMMYFUNCTION("""COMPUTED_VALUE"""),"صباح عزت عبدالهادى عبدالله")</f>
        <v>صباح عزت عبدالهادى عبدالله</v>
      </c>
      <c r="B122" s="3" t="str">
        <f ca="1">IFERROR(__xludf.DUMMYFUNCTION("""COMPUTED_VALUE"""),"اخر شارع في ارض ابو دسوقي بيت الحج بكر")</f>
        <v>اخر شارع في ارض ابو دسوقي بيت الحج بكر</v>
      </c>
      <c r="C122" s="3" t="str">
        <f ca="1">IFERROR(__xludf.DUMMYFUNCTION("""COMPUTED_VALUE"""),"01013276226")</f>
        <v>01013276226</v>
      </c>
      <c r="D122" s="7" t="str">
        <f ca="1">IFERROR(__xludf.DUMMYFUNCTION("""COMPUTED_VALUE"""),"28309051203042")</f>
        <v>28309051203042</v>
      </c>
      <c r="E122" s="4">
        <f ca="1">IFERROR(__xludf.DUMMYFUNCTION("""COMPUTED_VALUE"""),257.5)</f>
        <v>257.5</v>
      </c>
      <c r="F122" s="5" t="str">
        <f ca="1">IFERROR(__xludf.DUMMYFUNCTION("""COMPUTED_VALUE"""),"خلاط مستعمل")</f>
        <v>خلاط مستعمل</v>
      </c>
      <c r="G122">
        <v>1</v>
      </c>
    </row>
    <row r="123" spans="1:7" ht="30" x14ac:dyDescent="0.25">
      <c r="A123" s="3" t="str">
        <f ca="1">IFERROR(__xludf.DUMMYFUNCTION("""COMPUTED_VALUE"""),"عايده محمد عبد الفتاح ابراهيم")</f>
        <v>عايده محمد عبد الفتاح ابراهيم</v>
      </c>
      <c r="B123" s="3" t="str">
        <f ca="1">IFERROR(__xludf.DUMMYFUNCTION("""COMPUTED_VALUE"""),"العماره الاولى شقه رقم 6 الدور الثالث")</f>
        <v>العماره الاولى شقه رقم 6 الدور الثالث</v>
      </c>
      <c r="C123" s="3" t="str">
        <f ca="1">IFERROR(__xludf.DUMMYFUNCTION("""COMPUTED_VALUE"""),"01023688925")</f>
        <v>01023688925</v>
      </c>
      <c r="D123" s="7" t="str">
        <f ca="1">IFERROR(__xludf.DUMMYFUNCTION("""COMPUTED_VALUE"""),"27411191200529")</f>
        <v>27411191200529</v>
      </c>
      <c r="E123" s="4">
        <f ca="1">IFERROR(__xludf.DUMMYFUNCTION("""COMPUTED_VALUE"""),177.5)</f>
        <v>177.5</v>
      </c>
      <c r="F123" s="5" t="str">
        <f ca="1">IFERROR(__xludf.DUMMYFUNCTION("""COMPUTED_VALUE"""),"غساله عاديه مستعمله")</f>
        <v>غساله عاديه مستعمله</v>
      </c>
      <c r="G123">
        <v>1</v>
      </c>
    </row>
    <row r="124" spans="1:7" ht="30" x14ac:dyDescent="0.25">
      <c r="A124" s="3" t="str">
        <f ca="1">IFERROR(__xludf.DUMMYFUNCTION("""COMPUTED_VALUE"""),"فاطمه عبوده عبدالله جوهر")</f>
        <v>فاطمه عبوده عبدالله جوهر</v>
      </c>
      <c r="B124" s="3" t="str">
        <f ca="1">IFERROR(__xludf.DUMMYFUNCTION("""COMPUTED_VALUE"""),"بجوار مسجد الشعراوى")</f>
        <v>بجوار مسجد الشعراوى</v>
      </c>
      <c r="C124" s="3" t="str">
        <f ca="1">IFERROR(__xludf.DUMMYFUNCTION("""COMPUTED_VALUE"""),"01028104786")</f>
        <v>01028104786</v>
      </c>
      <c r="D124" s="7" t="str">
        <f ca="1">IFERROR(__xludf.DUMMYFUNCTION("""COMPUTED_VALUE"""),"28203271203903")</f>
        <v>28203271203903</v>
      </c>
      <c r="E124" s="4">
        <f ca="1">IFERROR(__xludf.DUMMYFUNCTION("""COMPUTED_VALUE"""),257.5)</f>
        <v>257.5</v>
      </c>
      <c r="F124" s="5" t="str">
        <f ca="1">IFERROR(__xludf.DUMMYFUNCTION("""COMPUTED_VALUE"""),"غساله عاديه مستعمله")</f>
        <v>غساله عاديه مستعمله</v>
      </c>
      <c r="G124">
        <v>1</v>
      </c>
    </row>
    <row r="125" spans="1:7" x14ac:dyDescent="0.25">
      <c r="A125" s="3" t="str">
        <f ca="1">IFERROR(__xludf.DUMMYFUNCTION("""COMPUTED_VALUE"""),"ليلى عبد النبى ابراهيم عثمان")</f>
        <v>ليلى عبد النبى ابراهيم عثمان</v>
      </c>
      <c r="B125" s="3" t="str">
        <f ca="1">IFERROR(__xludf.DUMMYFUNCTION("""COMPUTED_VALUE"""),"عند محل سيدى غازى الشارع اللى جنبه")</f>
        <v>عند محل سيدى غازى الشارع اللى جنبه</v>
      </c>
      <c r="C125" s="3" t="str">
        <f ca="1">IFERROR(__xludf.DUMMYFUNCTION("""COMPUTED_VALUE"""),"01022615998")</f>
        <v>01022615998</v>
      </c>
      <c r="D125" s="7" t="str">
        <f ca="1">IFERROR(__xludf.DUMMYFUNCTION("""COMPUTED_VALUE"""),"24501151202829")</f>
        <v>24501151202829</v>
      </c>
      <c r="E125" s="4">
        <f ca="1">IFERROR(__xludf.DUMMYFUNCTION("""COMPUTED_VALUE"""),177.5)</f>
        <v>177.5</v>
      </c>
      <c r="F125" s="5" t="str">
        <f ca="1">IFERROR(__xludf.DUMMYFUNCTION("""COMPUTED_VALUE"""),"ثلاجه  مستعمله")</f>
        <v>ثلاجه  مستعمله</v>
      </c>
      <c r="G125">
        <v>1</v>
      </c>
    </row>
    <row r="126" spans="1:7" ht="30" x14ac:dyDescent="0.25">
      <c r="A126" s="3" t="str">
        <f ca="1">IFERROR(__xludf.DUMMYFUNCTION("""COMPUTED_VALUE"""),"ماجدة ابوالمعاطي محمد رزق")</f>
        <v>ماجدة ابوالمعاطي محمد رزق</v>
      </c>
      <c r="B126" s="3" t="str">
        <f ca="1">IFERROR(__xludf.DUMMYFUNCTION("""COMPUTED_VALUE"""),"بجوار مكتب الصحه ")</f>
        <v xml:space="preserve">بجوار مكتب الصحه </v>
      </c>
      <c r="C126" s="3" t="str">
        <f ca="1">IFERROR(__xludf.DUMMYFUNCTION("""COMPUTED_VALUE"""),"01019073027")</f>
        <v>01019073027</v>
      </c>
      <c r="D126" s="7" t="str">
        <f ca="1">IFERROR(__xludf.DUMMYFUNCTION("""COMPUTED_VALUE"""),"27010221202462")</f>
        <v>27010221202462</v>
      </c>
      <c r="E126" s="4">
        <f ca="1">IFERROR(__xludf.DUMMYFUNCTION("""COMPUTED_VALUE"""),177.5)</f>
        <v>177.5</v>
      </c>
      <c r="F126" s="5" t="str">
        <f ca="1">IFERROR(__xludf.DUMMYFUNCTION("""COMPUTED_VALUE"""),"بتوجاز مسطح مستعمل")</f>
        <v>بتوجاز مسطح مستعمل</v>
      </c>
      <c r="G126">
        <v>1</v>
      </c>
    </row>
    <row r="127" spans="1:7" ht="30" x14ac:dyDescent="0.25">
      <c r="A127" s="3" t="str">
        <f ca="1">IFERROR(__xludf.DUMMYFUNCTION("""COMPUTED_VALUE"""),"ماجده صلاح عبدالمنعم احمد")</f>
        <v>ماجده صلاح عبدالمنعم احمد</v>
      </c>
      <c r="B127" s="3" t="str">
        <f ca="1">IFERROR(__xludf.DUMMYFUNCTION("""COMPUTED_VALUE"""),"اعلي مطعم السوالمي")</f>
        <v>اعلي مطعم السوالمي</v>
      </c>
      <c r="C127" s="3" t="str">
        <f ca="1">IFERROR(__xludf.DUMMYFUNCTION("""COMPUTED_VALUE"""),"01012460766")</f>
        <v>01012460766</v>
      </c>
      <c r="D127" s="7" t="str">
        <f ca="1">IFERROR(__xludf.DUMMYFUNCTION("""COMPUTED_VALUE"""),"28111021202721")</f>
        <v>28111021202721</v>
      </c>
      <c r="E127" s="4">
        <f ca="1">IFERROR(__xludf.DUMMYFUNCTION("""COMPUTED_VALUE"""),177.5)</f>
        <v>177.5</v>
      </c>
      <c r="F127" s="5" t="str">
        <f ca="1">IFERROR(__xludf.DUMMYFUNCTION("""COMPUTED_VALUE"""),"فرن غاز
انبوبة")</f>
        <v>فرن غاز
انبوبة</v>
      </c>
      <c r="G127">
        <v>1</v>
      </c>
    </row>
    <row r="128" spans="1:7" x14ac:dyDescent="0.25">
      <c r="A128" s="3" t="str">
        <f ca="1">IFERROR(__xludf.DUMMYFUNCTION("""COMPUTED_VALUE"""),"ميرفت محمد احمد محمد")</f>
        <v>ميرفت محمد احمد محمد</v>
      </c>
      <c r="B128" s="3" t="str">
        <f ca="1">IFERROR(__xludf.DUMMYFUNCTION("""COMPUTED_VALUE"""),"بجوار جامع ابو الحسن")</f>
        <v>بجوار جامع ابو الحسن</v>
      </c>
      <c r="C128" s="3" t="str">
        <f ca="1">IFERROR(__xludf.DUMMYFUNCTION("""COMPUTED_VALUE"""),"01020538249")</f>
        <v>01020538249</v>
      </c>
      <c r="D128" s="7" t="str">
        <f ca="1">IFERROR(__xludf.DUMMYFUNCTION("""COMPUTED_VALUE"""),"27103101202921")</f>
        <v>27103101202921</v>
      </c>
      <c r="E128" s="4">
        <f ca="1">IFERROR(__xludf.DUMMYFUNCTION("""COMPUTED_VALUE"""),257.5)</f>
        <v>257.5</v>
      </c>
      <c r="F128" s="5" t="str">
        <f ca="1">IFERROR(__xludf.DUMMYFUNCTION("""COMPUTED_VALUE"""),"دولاب")</f>
        <v>دولاب</v>
      </c>
      <c r="G128">
        <v>1</v>
      </c>
    </row>
    <row r="129" spans="1:7" x14ac:dyDescent="0.25">
      <c r="A129" s="3" t="str">
        <f ca="1">IFERROR(__xludf.DUMMYFUNCTION("""COMPUTED_VALUE"""),"هبه رزق عبد الحميد رزق")</f>
        <v>هبه رزق عبد الحميد رزق</v>
      </c>
      <c r="B129" s="3" t="str">
        <f ca="1">IFERROR(__xludf.DUMMYFUNCTION("""COMPUTED_VALUE"""),"قريه 37 الدرافيل")</f>
        <v>قريه 37 الدرافيل</v>
      </c>
      <c r="C129" s="3" t="str">
        <f ca="1">IFERROR(__xludf.DUMMYFUNCTION("""COMPUTED_VALUE"""),"01095506517")</f>
        <v>01095506517</v>
      </c>
      <c r="D129" s="7" t="str">
        <f ca="1">IFERROR(__xludf.DUMMYFUNCTION("""COMPUTED_VALUE"""),"28704231201982")</f>
        <v>28704231201982</v>
      </c>
      <c r="E129" s="4"/>
      <c r="F129" s="5"/>
      <c r="G129">
        <v>1</v>
      </c>
    </row>
    <row r="130" spans="1:7" x14ac:dyDescent="0.25">
      <c r="A130" s="3" t="str">
        <f ca="1">IFERROR(__xludf.DUMMYFUNCTION("""COMPUTED_VALUE"""),"هناء رمضان محمد عثمان")</f>
        <v>هناء رمضان محمد عثمان</v>
      </c>
      <c r="B130" s="3" t="str">
        <f ca="1">IFERROR(__xludf.DUMMYFUNCTION("""COMPUTED_VALUE"""),"بجوار محسن البقال")</f>
        <v>بجوار محسن البقال</v>
      </c>
      <c r="C130" s="3" t="str">
        <f ca="1">IFERROR(__xludf.DUMMYFUNCTION("""COMPUTED_VALUE"""),"01099637035")</f>
        <v>01099637035</v>
      </c>
      <c r="D130" s="7" t="str">
        <f ca="1">IFERROR(__xludf.DUMMYFUNCTION("""COMPUTED_VALUE"""),"27001101205221")</f>
        <v>27001101205221</v>
      </c>
      <c r="E130" s="4">
        <f ca="1">IFERROR(__xludf.DUMMYFUNCTION("""COMPUTED_VALUE"""),177.5)</f>
        <v>177.5</v>
      </c>
      <c r="F130" s="5"/>
      <c r="G130">
        <v>1</v>
      </c>
    </row>
    <row r="131" spans="1:7" ht="30" x14ac:dyDescent="0.25">
      <c r="A131" s="3" t="str">
        <f ca="1">IFERROR(__xludf.DUMMYFUNCTION("""COMPUTED_VALUE"""),"وصال محمود علواني يوسف")</f>
        <v>وصال محمود علواني يوسف</v>
      </c>
      <c r="B131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31" s="3" t="str">
        <f ca="1">IFERROR(__xludf.DUMMYFUNCTION("""COMPUTED_VALUE"""),"01010197140")</f>
        <v>01010197140</v>
      </c>
      <c r="D131" s="7" t="str">
        <f ca="1">IFERROR(__xludf.DUMMYFUNCTION("""COMPUTED_VALUE"""),"27903311801441")</f>
        <v>27903311801441</v>
      </c>
      <c r="E131" s="4">
        <f ca="1">IFERROR(__xludf.DUMMYFUNCTION("""COMPUTED_VALUE"""),177.5)</f>
        <v>177.5</v>
      </c>
      <c r="F131" s="5" t="str">
        <f ca="1">IFERROR(__xludf.DUMMYFUNCTION("""COMPUTED_VALUE"""),"ثلاجه  مستعمله")</f>
        <v>ثلاجه  مستعمله</v>
      </c>
      <c r="G131">
        <v>1</v>
      </c>
    </row>
    <row r="132" spans="1:7" ht="30" x14ac:dyDescent="0.25">
      <c r="A132" s="3" t="str">
        <f ca="1">IFERROR(__xludf.DUMMYFUNCTION("""COMPUTED_VALUE"""),"تحية عبدالقادر نعمان")</f>
        <v>تحية عبدالقادر نعمان</v>
      </c>
      <c r="B132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2" s="3" t="str">
        <f ca="1">IFERROR(__xludf.DUMMYFUNCTION("""COMPUTED_VALUE"""),"01025894650")</f>
        <v>01025894650</v>
      </c>
      <c r="D132" s="7" t="str">
        <f ca="1">IFERROR(__xludf.DUMMYFUNCTION("""COMPUTED_VALUE"""),"26502031201121")</f>
        <v>26502031201121</v>
      </c>
      <c r="E132" s="4">
        <f ca="1">IFERROR(__xludf.DUMMYFUNCTION("""COMPUTED_VALUE"""),237.5)</f>
        <v>237.5</v>
      </c>
      <c r="F132" s="5"/>
      <c r="G132">
        <v>1</v>
      </c>
    </row>
    <row r="133" spans="1:7" ht="45" x14ac:dyDescent="0.25">
      <c r="A133" s="3" t="str">
        <f ca="1">IFERROR(__xludf.DUMMYFUNCTION("""COMPUTED_VALUE"""),"جمال عبدالحميد محمد")</f>
        <v>جمال عبدالحميد محمد</v>
      </c>
      <c r="B133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3" s="3" t="str">
        <f ca="1">IFERROR(__xludf.DUMMYFUNCTION("""COMPUTED_VALUE"""),"01092499468")</f>
        <v>01092499468</v>
      </c>
      <c r="D133" s="7" t="str">
        <f ca="1">IFERROR(__xludf.DUMMYFUNCTION("""COMPUTED_VALUE"""),"27707041202991")</f>
        <v>27707041202991</v>
      </c>
      <c r="E133" s="4">
        <f ca="1">IFERROR(__xludf.DUMMYFUNCTION("""COMPUTED_VALUE"""),237.5)</f>
        <v>237.5</v>
      </c>
      <c r="F133" s="5"/>
      <c r="G133">
        <v>1</v>
      </c>
    </row>
    <row r="134" spans="1:7" ht="30" x14ac:dyDescent="0.25">
      <c r="A134" s="3" t="str">
        <f ca="1">IFERROR(__xludf.DUMMYFUNCTION("""COMPUTED_VALUE"""),"حسنات عبد الوهاب حسن")</f>
        <v>حسنات عبد الوهاب حسن</v>
      </c>
      <c r="B134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4" s="3" t="str">
        <f ca="1">IFERROR(__xludf.DUMMYFUNCTION("""COMPUTED_VALUE"""),"01275982216")</f>
        <v>01275982216</v>
      </c>
      <c r="D134" s="7" t="str">
        <f ca="1">IFERROR(__xludf.DUMMYFUNCTION("""COMPUTED_VALUE"""),"28006261201066")</f>
        <v>28006261201066</v>
      </c>
      <c r="E134" s="4">
        <f ca="1">IFERROR(__xludf.DUMMYFUNCTION("""COMPUTED_VALUE"""),237.5)</f>
        <v>237.5</v>
      </c>
      <c r="F134" s="5"/>
      <c r="G134">
        <v>1</v>
      </c>
    </row>
    <row r="135" spans="1:7" ht="30" x14ac:dyDescent="0.25">
      <c r="A135" s="3" t="str">
        <f ca="1">IFERROR(__xludf.DUMMYFUNCTION("""COMPUTED_VALUE"""),"داليا عبدالعال وجيه")</f>
        <v>داليا عبدالعال وجيه</v>
      </c>
      <c r="B135" s="3" t="str">
        <f ca="1">IFERROR(__xludf.DUMMYFUNCTION("""COMPUTED_VALUE"""),"خلف المعهد الديني")</f>
        <v>خلف المعهد الديني</v>
      </c>
      <c r="C135" s="3" t="str">
        <f ca="1">IFERROR(__xludf.DUMMYFUNCTION("""COMPUTED_VALUE"""),"01091384433")</f>
        <v>01091384433</v>
      </c>
      <c r="D135" s="7" t="str">
        <f ca="1">IFERROR(__xludf.DUMMYFUNCTION("""COMPUTED_VALUE"""),"29701011255229")</f>
        <v>29701011255229</v>
      </c>
      <c r="E135" s="4">
        <f ca="1">IFERROR(__xludf.DUMMYFUNCTION("""COMPUTED_VALUE"""),237.5)</f>
        <v>237.5</v>
      </c>
      <c r="F135" s="5" t="str">
        <f ca="1">IFERROR(__xludf.DUMMYFUNCTION("""COMPUTED_VALUE"""),"غساله هاف
خلاط")</f>
        <v>غساله هاف
خلاط</v>
      </c>
      <c r="G135">
        <v>1</v>
      </c>
    </row>
    <row r="136" spans="1:7" x14ac:dyDescent="0.25">
      <c r="A136" s="3" t="str">
        <f ca="1">IFERROR(__xludf.DUMMYFUNCTION("""COMPUTED_VALUE"""),"رشا فاروق احمد ابراهيم")</f>
        <v>رشا فاروق احمد ابراهيم</v>
      </c>
      <c r="B136" s="3" t="str">
        <f ca="1">IFERROR(__xludf.DUMMYFUNCTION("""COMPUTED_VALUE"""),"شارع المركز قدام وليد بتاع العجل ")</f>
        <v xml:space="preserve">شارع المركز قدام وليد بتاع العجل </v>
      </c>
      <c r="C136" s="3" t="str">
        <f ca="1">IFERROR(__xludf.DUMMYFUNCTION("""COMPUTED_VALUE"""),"1027538163")</f>
        <v>1027538163</v>
      </c>
      <c r="D136" s="7" t="str">
        <f ca="1">IFERROR(__xludf.DUMMYFUNCTION("""COMPUTED_VALUE"""),"28108221201702")</f>
        <v>28108221201702</v>
      </c>
      <c r="E136" s="4">
        <f ca="1">IFERROR(__xludf.DUMMYFUNCTION("""COMPUTED_VALUE"""),237.5)</f>
        <v>237.5</v>
      </c>
      <c r="F136" s="5" t="str">
        <f ca="1">IFERROR(__xludf.DUMMYFUNCTION("""COMPUTED_VALUE"""),"ماكينه خياطه ")</f>
        <v xml:space="preserve">ماكينه خياطه </v>
      </c>
      <c r="G136">
        <v>1</v>
      </c>
    </row>
    <row r="137" spans="1:7" ht="30" x14ac:dyDescent="0.25">
      <c r="A137" s="3" t="str">
        <f ca="1">IFERROR(__xludf.DUMMYFUNCTION("""COMPUTED_VALUE"""),"صابرين عبدالقادر ابو شعيشع")</f>
        <v>صابرين عبدالقادر ابو شعيشع</v>
      </c>
      <c r="B137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7" s="3" t="str">
        <f ca="1">IFERROR(__xludf.DUMMYFUNCTION("""COMPUTED_VALUE"""),"01032455470")</f>
        <v>01032455470</v>
      </c>
      <c r="D137" s="7" t="str">
        <f ca="1">IFERROR(__xludf.DUMMYFUNCTION("""COMPUTED_VALUE"""),"27402171201741")</f>
        <v>27402171201741</v>
      </c>
      <c r="E137" s="4">
        <f ca="1">IFERROR(__xludf.DUMMYFUNCTION("""COMPUTED_VALUE"""),237.5)</f>
        <v>237.5</v>
      </c>
      <c r="F137" s="5"/>
      <c r="G137">
        <v>1</v>
      </c>
    </row>
    <row r="138" spans="1:7" ht="30" x14ac:dyDescent="0.25">
      <c r="A138" s="3" t="str">
        <f ca="1">IFERROR(__xludf.DUMMYFUNCTION("""COMPUTED_VALUE"""),"عفاف السيد محمد")</f>
        <v>عفاف السيد محمد</v>
      </c>
      <c r="B138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8" s="3" t="str">
        <f ca="1">IFERROR(__xludf.DUMMYFUNCTION("""COMPUTED_VALUE"""),"01013199573")</f>
        <v>01013199573</v>
      </c>
      <c r="D138" s="7" t="str">
        <f ca="1">IFERROR(__xludf.DUMMYFUNCTION("""COMPUTED_VALUE"""),"26204241200321")</f>
        <v>26204241200321</v>
      </c>
      <c r="E138" s="4">
        <f ca="1">IFERROR(__xludf.DUMMYFUNCTION("""COMPUTED_VALUE"""),347.5)</f>
        <v>347.5</v>
      </c>
      <c r="F138" s="5"/>
      <c r="G138">
        <v>1</v>
      </c>
    </row>
    <row r="139" spans="1:7" ht="60" x14ac:dyDescent="0.25">
      <c r="A139" s="3" t="str">
        <f ca="1">IFERROR(__xludf.DUMMYFUNCTION("""COMPUTED_VALUE"""),"علا محمد الشربيني")</f>
        <v>علا محمد الشربيني</v>
      </c>
      <c r="B139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9" s="3" t="str">
        <f ca="1">IFERROR(__xludf.DUMMYFUNCTION("""COMPUTED_VALUE"""),"01030331669")</f>
        <v>01030331669</v>
      </c>
      <c r="D139" s="7" t="str">
        <f ca="1">IFERROR(__xludf.DUMMYFUNCTION("""COMPUTED_VALUE"""),"28004051201508")</f>
        <v>28004051201508</v>
      </c>
      <c r="E139" s="4">
        <f ca="1">IFERROR(__xludf.DUMMYFUNCTION("""COMPUTED_VALUE"""),237.5)</f>
        <v>237.5</v>
      </c>
      <c r="F139" s="5"/>
      <c r="G139">
        <v>1</v>
      </c>
    </row>
    <row r="140" spans="1:7" x14ac:dyDescent="0.25">
      <c r="A140" s="3" t="str">
        <f ca="1">IFERROR(__xludf.DUMMYFUNCTION("""COMPUTED_VALUE"""),"مجدي سعد سعد")</f>
        <v>مجدي سعد سعد</v>
      </c>
      <c r="B140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40" s="3" t="str">
        <f ca="1">IFERROR(__xludf.DUMMYFUNCTION("""COMPUTED_VALUE"""),"01027062275")</f>
        <v>01027062275</v>
      </c>
      <c r="D140" s="7" t="str">
        <f ca="1">IFERROR(__xludf.DUMMYFUNCTION("""COMPUTED_VALUE"""),"28304141201179")</f>
        <v>28304141201179</v>
      </c>
      <c r="E140" s="4">
        <f ca="1">IFERROR(__xludf.DUMMYFUNCTION("""COMPUTED_VALUE"""),237.5)</f>
        <v>237.5</v>
      </c>
      <c r="F140" s="5"/>
      <c r="G140">
        <v>1</v>
      </c>
    </row>
    <row r="141" spans="1:7" ht="30" x14ac:dyDescent="0.25">
      <c r="A141" s="3" t="str">
        <f ca="1">IFERROR(__xludf.DUMMYFUNCTION("""COMPUTED_VALUE"""),"ميادة بري بري خليل")</f>
        <v>ميادة بري بري خليل</v>
      </c>
      <c r="B141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41" s="3" t="str">
        <f ca="1">IFERROR(__xludf.DUMMYFUNCTION("""COMPUTED_VALUE"""),"01008939445")</f>
        <v>01008939445</v>
      </c>
      <c r="D141" s="7" t="str">
        <f ca="1">IFERROR(__xludf.DUMMYFUNCTION("""COMPUTED_VALUE"""),"28507041201161")</f>
        <v>28507041201161</v>
      </c>
      <c r="E141" s="4">
        <f ca="1">IFERROR(__xludf.DUMMYFUNCTION("""COMPUTED_VALUE"""),237.5)</f>
        <v>237.5</v>
      </c>
      <c r="F141" s="5"/>
      <c r="G141">
        <v>1</v>
      </c>
    </row>
    <row r="142" spans="1:7" ht="45" x14ac:dyDescent="0.25">
      <c r="A142" s="3" t="str">
        <f ca="1">IFERROR(__xludf.DUMMYFUNCTION("""COMPUTED_VALUE"""),"نفيسة صلاح الدين محمد")</f>
        <v>نفيسة صلاح الدين محمد</v>
      </c>
      <c r="B142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2" s="3" t="str">
        <f ca="1">IFERROR(__xludf.DUMMYFUNCTION("""COMPUTED_VALUE"""),"01013665242")</f>
        <v>01013665242</v>
      </c>
      <c r="D142" s="7" t="str">
        <f ca="1">IFERROR(__xludf.DUMMYFUNCTION("""COMPUTED_VALUE"""),"29011101202543")</f>
        <v>29011101202543</v>
      </c>
      <c r="E142" s="4">
        <f ca="1">IFERROR(__xludf.DUMMYFUNCTION("""COMPUTED_VALUE"""),347.5)</f>
        <v>347.5</v>
      </c>
      <c r="F142" s="5"/>
      <c r="G142">
        <v>1</v>
      </c>
    </row>
    <row r="143" spans="1:7" ht="30" x14ac:dyDescent="0.25">
      <c r="A143" s="3" t="str">
        <f ca="1">IFERROR(__xludf.DUMMYFUNCTION("""COMPUTED_VALUE"""),"الحاجة فكري محمد محمد الشناوي")</f>
        <v>الحاجة فكري محمد محمد الشناوي</v>
      </c>
      <c r="B143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3" s="3" t="str">
        <f ca="1">IFERROR(__xludf.DUMMYFUNCTION("""COMPUTED_VALUE"""),"01098463055")</f>
        <v>01098463055</v>
      </c>
      <c r="D143" s="7" t="str">
        <f ca="1">IFERROR(__xludf.DUMMYFUNCTION("""COMPUTED_VALUE"""),"27811201201349")</f>
        <v>27811201201349</v>
      </c>
      <c r="E143" s="4">
        <f ca="1">IFERROR(__xludf.DUMMYFUNCTION("""COMPUTED_VALUE"""),207.5)</f>
        <v>207.5</v>
      </c>
      <c r="F143" s="5" t="str">
        <f ca="1">IFERROR(__xludf.DUMMYFUNCTION("""COMPUTED_VALUE"""),"مكنة خياطة")</f>
        <v>مكنة خياطة</v>
      </c>
      <c r="G143">
        <v>1</v>
      </c>
    </row>
    <row r="144" spans="1:7" ht="45" x14ac:dyDescent="0.25">
      <c r="A144" s="3" t="str">
        <f ca="1">IFERROR(__xludf.DUMMYFUNCTION("""COMPUTED_VALUE"""),"السيدة عثمان سالم الدكروري")</f>
        <v>السيدة عثمان سالم الدكروري</v>
      </c>
      <c r="B144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4" s="3" t="str">
        <f ca="1">IFERROR(__xludf.DUMMYFUNCTION("""COMPUTED_VALUE"""),"01065051169
01016021493")</f>
        <v>01065051169
01016021493</v>
      </c>
      <c r="D144" s="7" t="str">
        <f ca="1">IFERROR(__xludf.DUMMYFUNCTION("""COMPUTED_VALUE"""),"27908301200629")</f>
        <v>27908301200629</v>
      </c>
      <c r="E144" s="4">
        <f ca="1">IFERROR(__xludf.DUMMYFUNCTION("""COMPUTED_VALUE"""),207.5)</f>
        <v>207.5</v>
      </c>
      <c r="F144" s="5" t="str">
        <f ca="1">IFERROR(__xludf.DUMMYFUNCTION("""COMPUTED_VALUE"""),"غساله مستعملة")</f>
        <v>غساله مستعملة</v>
      </c>
      <c r="G144">
        <v>1</v>
      </c>
    </row>
    <row r="145" spans="1:7" ht="30" x14ac:dyDescent="0.25">
      <c r="A145" s="3" t="str">
        <f ca="1">IFERROR(__xludf.DUMMYFUNCTION("""COMPUTED_VALUE"""),"بسمة احمد عبد المنعم جاد ")</f>
        <v xml:space="preserve">بسمة احمد عبد المنعم جاد </v>
      </c>
      <c r="B145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5" s="3" t="str">
        <f ca="1">IFERROR(__xludf.DUMMYFUNCTION("""COMPUTED_VALUE"""),"01024491969")</f>
        <v>01024491969</v>
      </c>
      <c r="D145" s="7" t="str">
        <f ca="1">IFERROR(__xludf.DUMMYFUNCTION("""COMPUTED_VALUE"""),"28409291201386")</f>
        <v>28409291201386</v>
      </c>
      <c r="E145" s="4">
        <f ca="1">IFERROR(__xludf.DUMMYFUNCTION("""COMPUTED_VALUE"""),207.5)</f>
        <v>207.5</v>
      </c>
      <c r="F145" s="5" t="str">
        <f ca="1">IFERROR(__xludf.DUMMYFUNCTION("""COMPUTED_VALUE"""),"غساله مستعملة
بوتجاز مستعمل")</f>
        <v>غساله مستعملة
بوتجاز مستعمل</v>
      </c>
      <c r="G145">
        <v>1</v>
      </c>
    </row>
    <row r="146" spans="1:7" ht="30" x14ac:dyDescent="0.25">
      <c r="A146" s="3" t="str">
        <f ca="1">IFERROR(__xludf.DUMMYFUNCTION("""COMPUTED_VALUE"""),"رزق محمد محمد المصلي ")</f>
        <v xml:space="preserve">رزق محمد محمد المصلي </v>
      </c>
      <c r="B146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6" s="3" t="str">
        <f ca="1">IFERROR(__xludf.DUMMYFUNCTION("""COMPUTED_VALUE"""),"01022023380")</f>
        <v>01022023380</v>
      </c>
      <c r="D146" s="7" t="str">
        <f ca="1">IFERROR(__xludf.DUMMYFUNCTION("""COMPUTED_VALUE"""),"25906171201415")</f>
        <v>25906171201415</v>
      </c>
      <c r="E146" s="4">
        <f ca="1">IFERROR(__xludf.DUMMYFUNCTION("""COMPUTED_VALUE"""),337.5)</f>
        <v>337.5</v>
      </c>
      <c r="F146" s="5"/>
      <c r="G146">
        <v>1</v>
      </c>
    </row>
    <row r="147" spans="1:7" ht="30" x14ac:dyDescent="0.25">
      <c r="A147" s="3" t="str">
        <f ca="1">IFERROR(__xludf.DUMMYFUNCTION("""COMPUTED_VALUE"""),"سحر محمد محمد علي")</f>
        <v>سحر محمد محمد علي</v>
      </c>
      <c r="B147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7" s="3" t="str">
        <f ca="1">IFERROR(__xludf.DUMMYFUNCTION("""COMPUTED_VALUE"""),"01028270573
1025504407")</f>
        <v>01028270573
1025504407</v>
      </c>
      <c r="D147" s="7" t="str">
        <f ca="1">IFERROR(__xludf.DUMMYFUNCTION("""COMPUTED_VALUE"""),"29006051200508")</f>
        <v>29006051200508</v>
      </c>
      <c r="E147" s="4">
        <f ca="1">IFERROR(__xludf.DUMMYFUNCTION("""COMPUTED_VALUE"""),207.5)</f>
        <v>207.5</v>
      </c>
      <c r="F147" s="5" t="str">
        <f ca="1">IFERROR(__xludf.DUMMYFUNCTION("""COMPUTED_VALUE"""),"غساله مستعملة")</f>
        <v>غساله مستعملة</v>
      </c>
      <c r="G147">
        <v>1</v>
      </c>
    </row>
    <row r="148" spans="1:7" ht="45" x14ac:dyDescent="0.25">
      <c r="A148" s="3" t="str">
        <f ca="1">IFERROR(__xludf.DUMMYFUNCTION("""COMPUTED_VALUE"""),"سكينة الديسطي ابو زكري")</f>
        <v>سكينة الديسطي ابو زكري</v>
      </c>
      <c r="B148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8" s="3" t="str">
        <f ca="1">IFERROR(__xludf.DUMMYFUNCTION("""COMPUTED_VALUE"""),"01098613784
01008669438")</f>
        <v>01098613784
01008669438</v>
      </c>
      <c r="D148" s="7" t="str">
        <f ca="1">IFERROR(__xludf.DUMMYFUNCTION("""COMPUTED_VALUE"""),"25512151202415")</f>
        <v>25512151202415</v>
      </c>
      <c r="E148" s="4">
        <f ca="1">IFERROR(__xludf.DUMMYFUNCTION("""COMPUTED_VALUE"""),207.5)</f>
        <v>207.5</v>
      </c>
      <c r="F148" s="5" t="str">
        <f ca="1">IFERROR(__xludf.DUMMYFUNCTION("""COMPUTED_VALUE"""),"ثلاجه 2 باب")</f>
        <v>ثلاجه 2 باب</v>
      </c>
      <c r="G148">
        <v>1</v>
      </c>
    </row>
    <row r="149" spans="1:7" ht="45" x14ac:dyDescent="0.25">
      <c r="A149" s="3" t="str">
        <f ca="1">IFERROR(__xludf.DUMMYFUNCTION("""COMPUTED_VALUE"""),"عاطف يوسف علي الشربيني")</f>
        <v>عاطف يوسف علي الشربيني</v>
      </c>
      <c r="B149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9" s="3" t="str">
        <f ca="1">IFERROR(__xludf.DUMMYFUNCTION("""COMPUTED_VALUE"""),"01021758299")</f>
        <v>01021758299</v>
      </c>
      <c r="D149" s="7" t="str">
        <f ca="1">IFERROR(__xludf.DUMMYFUNCTION("""COMPUTED_VALUE"""),"26008031201879")</f>
        <v>26008031201879</v>
      </c>
      <c r="E149" s="4"/>
      <c r="F149" s="5"/>
      <c r="G149">
        <v>1</v>
      </c>
    </row>
    <row r="150" spans="1:7" x14ac:dyDescent="0.25">
      <c r="A150" s="3" t="str">
        <f ca="1">IFERROR(__xludf.DUMMYFUNCTION("""COMPUTED_VALUE"""),"عبير رفعت عباس يوسف")</f>
        <v>عبير رفعت عباس يوسف</v>
      </c>
      <c r="B150" s="3" t="str">
        <f ca="1">IFERROR(__xludf.DUMMYFUNCTION("""COMPUTED_VALUE"""),"طرق الشط منزل منصور عباس ")</f>
        <v xml:space="preserve">طرق الشط منزل منصور عباس </v>
      </c>
      <c r="C150" s="3" t="str">
        <f ca="1">IFERROR(__xludf.DUMMYFUNCTION("""COMPUTED_VALUE"""),"01014922078")</f>
        <v>01014922078</v>
      </c>
      <c r="D150" s="7" t="str">
        <f ca="1">IFERROR(__xludf.DUMMYFUNCTION("""COMPUTED_VALUE"""),"27911181200809")</f>
        <v>27911181200809</v>
      </c>
      <c r="E150" s="4"/>
      <c r="F150" s="5"/>
      <c r="G150">
        <v>1</v>
      </c>
    </row>
    <row r="151" spans="1:7" x14ac:dyDescent="0.25">
      <c r="A151" s="3" t="str">
        <f ca="1">IFERROR(__xludf.DUMMYFUNCTION("""COMPUTED_VALUE"""),"فادية الرمالي ابراهيم الدسوقي")</f>
        <v>فادية الرمالي ابراهيم الدسوقي</v>
      </c>
      <c r="B151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51" s="3" t="str">
        <f ca="1">IFERROR(__xludf.DUMMYFUNCTION("""COMPUTED_VALUE"""),"01007046866")</f>
        <v>01007046866</v>
      </c>
      <c r="D151" s="7" t="str">
        <f ca="1">IFERROR(__xludf.DUMMYFUNCTION("""COMPUTED_VALUE"""),"29511061201967")</f>
        <v>29511061201967</v>
      </c>
      <c r="E151" s="4"/>
      <c r="F151" s="5"/>
      <c r="G151">
        <v>1</v>
      </c>
    </row>
    <row r="152" spans="1:7" ht="30" x14ac:dyDescent="0.25">
      <c r="A152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2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2" s="3" t="str">
        <f ca="1">IFERROR(__xludf.DUMMYFUNCTION("""COMPUTED_VALUE"""),"01024669454")</f>
        <v>01024669454</v>
      </c>
      <c r="D152" s="7" t="str">
        <f ca="1">IFERROR(__xludf.DUMMYFUNCTION("""COMPUTED_VALUE"""),"27504301200609")</f>
        <v>27504301200609</v>
      </c>
      <c r="E152" s="4"/>
      <c r="F152" s="5"/>
      <c r="G152">
        <v>1</v>
      </c>
    </row>
    <row r="153" spans="1:7" x14ac:dyDescent="0.25">
      <c r="A153" s="3" t="str">
        <f ca="1">IFERROR(__xludf.DUMMYFUNCTION("""COMPUTED_VALUE"""),"محمد مصطفي عبيد لاشين")</f>
        <v>محمد مصطفي عبيد لاشين</v>
      </c>
      <c r="B153" s="3" t="str">
        <f ca="1">IFERROR(__xludf.DUMMYFUNCTION("""COMPUTED_VALUE"""),"بعد الكوبري يمين بيت محمد مصطفي عبيد")</f>
        <v>بعد الكوبري يمين بيت محمد مصطفي عبيد</v>
      </c>
      <c r="C153" s="3" t="str">
        <f ca="1">IFERROR(__xludf.DUMMYFUNCTION("""COMPUTED_VALUE"""),"01065388971")</f>
        <v>01065388971</v>
      </c>
      <c r="D153" s="7" t="str">
        <f ca="1">IFERROR(__xludf.DUMMYFUNCTION("""COMPUTED_VALUE"""),"26612251204636")</f>
        <v>26612251204636</v>
      </c>
      <c r="E153" s="4">
        <f ca="1">IFERROR(__xludf.DUMMYFUNCTION("""COMPUTED_VALUE"""),337.5)</f>
        <v>337.5</v>
      </c>
      <c r="F153" s="5"/>
      <c r="G153">
        <v>1</v>
      </c>
    </row>
    <row r="154" spans="1:7" ht="30" x14ac:dyDescent="0.25">
      <c r="A154" s="3" t="str">
        <f ca="1">IFERROR(__xludf.DUMMYFUNCTION("""COMPUTED_VALUE"""),"منى محمد السيد عبادة")</f>
        <v>منى محمد السيد عبادة</v>
      </c>
      <c r="B154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4" s="3" t="str">
        <f ca="1">IFERROR(__xludf.DUMMYFUNCTION("""COMPUTED_VALUE"""),"01091264866
01069343051")</f>
        <v>01091264866
01069343051</v>
      </c>
      <c r="D154" s="7" t="str">
        <f ca="1">IFERROR(__xludf.DUMMYFUNCTION("""COMPUTED_VALUE"""),"27709282104068")</f>
        <v>27709282104068</v>
      </c>
      <c r="E154" s="4">
        <f ca="1">IFERROR(__xludf.DUMMYFUNCTION("""COMPUTED_VALUE"""),415)</f>
        <v>415</v>
      </c>
      <c r="F154" s="5"/>
      <c r="G154">
        <v>1</v>
      </c>
    </row>
    <row r="155" spans="1:7" ht="45" x14ac:dyDescent="0.25">
      <c r="A155" s="3" t="str">
        <f ca="1">IFERROR(__xludf.DUMMYFUNCTION("""COMPUTED_VALUE"""),"هويدة عبد الحميد محمد احمد يونس")</f>
        <v>هويدة عبد الحميد محمد احمد يونس</v>
      </c>
      <c r="B155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5" s="3" t="str">
        <f ca="1">IFERROR(__xludf.DUMMYFUNCTION("""COMPUTED_VALUE"""),"01067415594")</f>
        <v>01067415594</v>
      </c>
      <c r="D155" s="7" t="str">
        <f ca="1">IFERROR(__xludf.DUMMYFUNCTION("""COMPUTED_VALUE"""),"27112101200587")</f>
        <v>27112101200587</v>
      </c>
      <c r="E155" s="4">
        <f ca="1">IFERROR(__xludf.DUMMYFUNCTION("""COMPUTED_VALUE"""),207.5)</f>
        <v>207.5</v>
      </c>
      <c r="F155" s="5"/>
      <c r="G155">
        <v>1</v>
      </c>
    </row>
    <row r="156" spans="1:7" ht="30" x14ac:dyDescent="0.25">
      <c r="A156" s="3" t="str">
        <f ca="1">IFERROR(__xludf.DUMMYFUNCTION("""COMPUTED_VALUE"""),"السعيد احمد المتولى احمد المتولي")</f>
        <v>السعيد احمد المتولى احمد المتولي</v>
      </c>
      <c r="B156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6" s="3" t="str">
        <f ca="1">IFERROR(__xludf.DUMMYFUNCTION("""COMPUTED_VALUE"""),"01158358427")</f>
        <v>01158358427</v>
      </c>
      <c r="D156" s="7" t="str">
        <f ca="1">IFERROR(__xludf.DUMMYFUNCTION("""COMPUTED_VALUE"""),"27202251201378")</f>
        <v>27202251201378</v>
      </c>
      <c r="E156" s="4">
        <f ca="1">IFERROR(__xludf.DUMMYFUNCTION("""COMPUTED_VALUE"""),112.5)</f>
        <v>112.5</v>
      </c>
      <c r="F156" s="5"/>
      <c r="G156">
        <v>1</v>
      </c>
    </row>
    <row r="157" spans="1:7" ht="45" x14ac:dyDescent="0.25">
      <c r="A157" s="3" t="str">
        <f ca="1">IFERROR(__xludf.DUMMYFUNCTION("""COMPUTED_VALUE"""),"ايمان متولى عبد الله سيد احمد موافي")</f>
        <v>ايمان متولى عبد الله سيد احمد موافي</v>
      </c>
      <c r="B157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7" s="3" t="str">
        <f ca="1">IFERROR(__xludf.DUMMYFUNCTION("""COMPUTED_VALUE"""),"01062185034")</f>
        <v>01062185034</v>
      </c>
      <c r="D157" s="7" t="str">
        <f ca="1">IFERROR(__xludf.DUMMYFUNCTION("""COMPUTED_VALUE"""),"28301151205092")</f>
        <v>28301151205092</v>
      </c>
      <c r="E157" s="4">
        <f ca="1">IFERROR(__xludf.DUMMYFUNCTION("""COMPUTED_VALUE"""),112.5)</f>
        <v>112.5</v>
      </c>
      <c r="F157" s="5" t="str">
        <f ca="1">IFERROR(__xludf.DUMMYFUNCTION("""COMPUTED_VALUE"""),"ثلاجه 2 باب
دولاب")</f>
        <v>ثلاجه 2 باب
دولاب</v>
      </c>
      <c r="G157">
        <v>1</v>
      </c>
    </row>
    <row r="158" spans="1:7" ht="30" x14ac:dyDescent="0.25">
      <c r="A158" s="3" t="str">
        <f ca="1">IFERROR(__xludf.DUMMYFUNCTION("""COMPUTED_VALUE"""),"رانيا ابراهيم حسن حلو الهنيدي")</f>
        <v>رانيا ابراهيم حسن حلو الهنيدي</v>
      </c>
      <c r="B158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8" s="3" t="str">
        <f ca="1">IFERROR(__xludf.DUMMYFUNCTION("""COMPUTED_VALUE"""),"01060383428")</f>
        <v>01060383428</v>
      </c>
      <c r="D158" s="7" t="str">
        <f ca="1">IFERROR(__xludf.DUMMYFUNCTION("""COMPUTED_VALUE"""),"28301101208449")</f>
        <v>28301101208449</v>
      </c>
      <c r="E158" s="4">
        <f ca="1">IFERROR(__xludf.DUMMYFUNCTION("""COMPUTED_VALUE"""),112.5)</f>
        <v>112.5</v>
      </c>
      <c r="F158" s="5"/>
      <c r="G158">
        <v>1</v>
      </c>
    </row>
    <row r="159" spans="1:7" ht="30" x14ac:dyDescent="0.25">
      <c r="A159" s="3" t="str">
        <f ca="1">IFERROR(__xludf.DUMMYFUNCTION("""COMPUTED_VALUE"""),"رشا محمد عبد الحميد على ")</f>
        <v xml:space="preserve">رشا محمد عبد الحميد على </v>
      </c>
      <c r="B159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9" s="3" t="str">
        <f ca="1">IFERROR(__xludf.DUMMYFUNCTION("""COMPUTED_VALUE"""),"01095035919")</f>
        <v>01095035919</v>
      </c>
      <c r="D159" s="7" t="str">
        <f ca="1">IFERROR(__xludf.DUMMYFUNCTION("""COMPUTED_VALUE"""),"28502091201409")</f>
        <v>28502091201409</v>
      </c>
      <c r="E159" s="4">
        <f ca="1">IFERROR(__xludf.DUMMYFUNCTION("""COMPUTED_VALUE"""),112.5)</f>
        <v>112.5</v>
      </c>
      <c r="F159" s="5"/>
      <c r="G159">
        <v>1</v>
      </c>
    </row>
    <row r="160" spans="1:7" ht="30" x14ac:dyDescent="0.25">
      <c r="A160" s="3" t="str">
        <f ca="1">IFERROR(__xludf.DUMMYFUNCTION("""COMPUTED_VALUE"""),"سعاد ضيف الله ضيف الله احمد بدوي")</f>
        <v>سعاد ضيف الله ضيف الله احمد بدوي</v>
      </c>
      <c r="B160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60" s="3" t="str">
        <f ca="1">IFERROR(__xludf.DUMMYFUNCTION("""COMPUTED_VALUE"""),"01093052631")</f>
        <v>01093052631</v>
      </c>
      <c r="D160" s="7" t="str">
        <f ca="1">IFERROR(__xludf.DUMMYFUNCTION("""COMPUTED_VALUE"""),"27801051201188")</f>
        <v>27801051201188</v>
      </c>
      <c r="E160" s="4">
        <f ca="1">IFERROR(__xludf.DUMMYFUNCTION("""COMPUTED_VALUE"""),112.5)</f>
        <v>112.5</v>
      </c>
      <c r="F160" s="5"/>
      <c r="G160">
        <v>1</v>
      </c>
    </row>
    <row r="161" spans="1:7" x14ac:dyDescent="0.25">
      <c r="A161" s="3" t="str">
        <f ca="1">IFERROR(__xludf.DUMMYFUNCTION("""COMPUTED_VALUE"""),"سماح حسن ابو المعاطي حسن")</f>
        <v>سماح حسن ابو المعاطي حسن</v>
      </c>
      <c r="B161" s="3" t="str">
        <f ca="1">IFERROR(__xludf.DUMMYFUNCTION("""COMPUTED_VALUE"""),"عزبة الأحمر بجوار الجمعية الزراعية")</f>
        <v>عزبة الأحمر بجوار الجمعية الزراعية</v>
      </c>
      <c r="C161" s="3" t="str">
        <f ca="1">IFERROR(__xludf.DUMMYFUNCTION("""COMPUTED_VALUE"""),"01090995311")</f>
        <v>01090995311</v>
      </c>
      <c r="D161" s="7" t="str">
        <f ca="1">IFERROR(__xludf.DUMMYFUNCTION("""COMPUTED_VALUE"""),"27607181201081")</f>
        <v>27607181201081</v>
      </c>
      <c r="E161" s="4">
        <f ca="1">IFERROR(__xludf.DUMMYFUNCTION("""COMPUTED_VALUE"""),112.5)</f>
        <v>112.5</v>
      </c>
      <c r="F161" s="5"/>
      <c r="G161">
        <v>1</v>
      </c>
    </row>
    <row r="162" spans="1:7" ht="45" x14ac:dyDescent="0.25">
      <c r="A162" s="3" t="str">
        <f ca="1">IFERROR(__xludf.DUMMYFUNCTION("""COMPUTED_VALUE"""),"سهير اسماعيل الامام حبيب")</f>
        <v>سهير اسماعيل الامام حبيب</v>
      </c>
      <c r="B162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2" s="3" t="str">
        <f ca="1">IFERROR(__xludf.DUMMYFUNCTION("""COMPUTED_VALUE"""),"01065850311")</f>
        <v>01065850311</v>
      </c>
      <c r="D162" s="7" t="str">
        <f ca="1">IFERROR(__xludf.DUMMYFUNCTION("""COMPUTED_VALUE"""),"27407271201057")</f>
        <v>27407271201057</v>
      </c>
      <c r="E162" s="4">
        <f ca="1">IFERROR(__xludf.DUMMYFUNCTION("""COMPUTED_VALUE"""),112.5)</f>
        <v>112.5</v>
      </c>
      <c r="F162" s="5"/>
      <c r="G162">
        <v>1</v>
      </c>
    </row>
    <row r="163" spans="1:7" x14ac:dyDescent="0.25">
      <c r="A163" s="3" t="str">
        <f ca="1">IFERROR(__xludf.DUMMYFUNCTION("""COMPUTED_VALUE"""),"سهير السعيد  محمود على (عفيفة)")</f>
        <v>سهير السعيد  محمود على (عفيفة)</v>
      </c>
      <c r="B163" s="3" t="str">
        <f ca="1">IFERROR(__xludf.DUMMYFUNCTION("""COMPUTED_VALUE"""),"ميت سلسيل حي سيدي مجاهد")</f>
        <v>ميت سلسيل حي سيدي مجاهد</v>
      </c>
      <c r="C163" s="3" t="str">
        <f ca="1">IFERROR(__xludf.DUMMYFUNCTION("""COMPUTED_VALUE"""),"01094944839")</f>
        <v>01094944839</v>
      </c>
      <c r="D163" s="7" t="str">
        <f ca="1">IFERROR(__xludf.DUMMYFUNCTION("""COMPUTED_VALUE"""),"27203111200823")</f>
        <v>27203111200823</v>
      </c>
      <c r="E163" s="4">
        <f ca="1">IFERROR(__xludf.DUMMYFUNCTION("""COMPUTED_VALUE"""),132.5)</f>
        <v>132.5</v>
      </c>
      <c r="F163" s="5" t="str">
        <f ca="1">IFERROR(__xludf.DUMMYFUNCTION("""COMPUTED_VALUE"""),"ثلاجه 2 باب")</f>
        <v>ثلاجه 2 باب</v>
      </c>
      <c r="G163">
        <v>1</v>
      </c>
    </row>
    <row r="164" spans="1:7" ht="30" x14ac:dyDescent="0.25">
      <c r="A164" s="3" t="str">
        <f ca="1">IFERROR(__xludf.DUMMYFUNCTION("""COMPUTED_VALUE"""),"شيماء  حسن رزق حسن")</f>
        <v>شيماء  حسن رزق حسن</v>
      </c>
      <c r="B164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4" s="3" t="str">
        <f ca="1">IFERROR(__xludf.DUMMYFUNCTION("""COMPUTED_VALUE"""),"01093451455")</f>
        <v>01093451455</v>
      </c>
      <c r="D164" s="7" t="str">
        <f ca="1">IFERROR(__xludf.DUMMYFUNCTION("""COMPUTED_VALUE"""),"29105011206749")</f>
        <v>29105011206749</v>
      </c>
      <c r="E164" s="4">
        <f ca="1">IFERROR(__xludf.DUMMYFUNCTION("""COMPUTED_VALUE"""),112.5)</f>
        <v>112.5</v>
      </c>
      <c r="F164" s="5"/>
      <c r="G164">
        <v>1</v>
      </c>
    </row>
    <row r="165" spans="1:7" x14ac:dyDescent="0.25">
      <c r="A165" s="3" t="str">
        <f ca="1">IFERROR(__xludf.DUMMYFUNCTION("""COMPUTED_VALUE"""),"صفاء محمد ابو بكر حسن")</f>
        <v>صفاء محمد ابو بكر حسن</v>
      </c>
      <c r="B165" s="3" t="str">
        <f ca="1">IFERROR(__xludf.DUMMYFUNCTION("""COMPUTED_VALUE"""),"ميت سلسيل - حى الاديب شارع على سريسة")</f>
        <v>ميت سلسيل - حى الاديب شارع على سريسة</v>
      </c>
      <c r="C165" s="3" t="str">
        <f ca="1">IFERROR(__xludf.DUMMYFUNCTION("""COMPUTED_VALUE"""),"01022318516")</f>
        <v>01022318516</v>
      </c>
      <c r="D165" s="7" t="str">
        <f ca="1">IFERROR(__xludf.DUMMYFUNCTION("""COMPUTED_VALUE"""),"26601021204104")</f>
        <v>26601021204104</v>
      </c>
      <c r="E165" s="4">
        <f ca="1">IFERROR(__xludf.DUMMYFUNCTION("""COMPUTED_VALUE"""),572.5)</f>
        <v>572.5</v>
      </c>
      <c r="F165" s="5"/>
      <c r="G165">
        <v>1</v>
      </c>
    </row>
    <row r="166" spans="1:7" x14ac:dyDescent="0.25">
      <c r="A166" s="3" t="str">
        <f ca="1">IFERROR(__xludf.DUMMYFUNCTION("""COMPUTED_VALUE"""),"عائشه محمود محمد احمد على ")</f>
        <v xml:space="preserve">عائشه محمود محمد احمد على </v>
      </c>
      <c r="B166" s="3" t="str">
        <f ca="1">IFERROR(__xludf.DUMMYFUNCTION("""COMPUTED_VALUE"""),"خلف فرن يسرية")</f>
        <v>خلف فرن يسرية</v>
      </c>
      <c r="C166" s="3" t="str">
        <f ca="1">IFERROR(__xludf.DUMMYFUNCTION("""COMPUTED_VALUE"""),"01061923733")</f>
        <v>01061923733</v>
      </c>
      <c r="D166" s="7" t="str">
        <f ca="1">IFERROR(__xludf.DUMMYFUNCTION("""COMPUTED_VALUE"""),"28203151201346")</f>
        <v>28203151201346</v>
      </c>
      <c r="E166" s="4">
        <f ca="1">IFERROR(__xludf.DUMMYFUNCTION("""COMPUTED_VALUE"""),112.5)</f>
        <v>112.5</v>
      </c>
      <c r="F166" s="5" t="str">
        <f ca="1">IFERROR(__xludf.DUMMYFUNCTION("""COMPUTED_VALUE"""),"ثلاجه 2 باب")</f>
        <v>ثلاجه 2 باب</v>
      </c>
      <c r="G166">
        <v>1</v>
      </c>
    </row>
    <row r="167" spans="1:7" ht="30" x14ac:dyDescent="0.25">
      <c r="A167" s="3" t="str">
        <f ca="1">IFERROR(__xludf.DUMMYFUNCTION("""COMPUTED_VALUE"""),"عبير عيد على على طه النجار")</f>
        <v>عبير عيد على على طه النجار</v>
      </c>
      <c r="B167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7" s="3" t="str">
        <f ca="1">IFERROR(__xludf.DUMMYFUNCTION("""COMPUTED_VALUE"""),"01007871041")</f>
        <v>01007871041</v>
      </c>
      <c r="D167" s="7" t="str">
        <f ca="1">IFERROR(__xludf.DUMMYFUNCTION("""COMPUTED_VALUE"""),"27608291200761")</f>
        <v>27608291200761</v>
      </c>
      <c r="E167" s="4">
        <f ca="1">IFERROR(__xludf.DUMMYFUNCTION("""COMPUTED_VALUE"""),112.5)</f>
        <v>112.5</v>
      </c>
      <c r="F167" s="5"/>
      <c r="G167">
        <v>1</v>
      </c>
    </row>
    <row r="168" spans="1:7" ht="30" x14ac:dyDescent="0.25">
      <c r="A168" s="3" t="str">
        <f ca="1">IFERROR(__xludf.DUMMYFUNCTION("""COMPUTED_VALUE"""),"عزه الغريب ابو النور احمد")</f>
        <v>عزه الغريب ابو النور احمد</v>
      </c>
      <c r="B168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8" s="3" t="str">
        <f ca="1">IFERROR(__xludf.DUMMYFUNCTION("""COMPUTED_VALUE"""),"01098041148")</f>
        <v>01098041148</v>
      </c>
      <c r="D168" s="7" t="str">
        <f ca="1">IFERROR(__xludf.DUMMYFUNCTION("""COMPUTED_VALUE"""),"27912231206087")</f>
        <v>27912231206087</v>
      </c>
      <c r="E168" s="4">
        <f ca="1">IFERROR(__xludf.DUMMYFUNCTION("""COMPUTED_VALUE"""),142.5)</f>
        <v>142.5</v>
      </c>
      <c r="F168" s="5"/>
      <c r="G168">
        <v>1</v>
      </c>
    </row>
    <row r="169" spans="1:7" ht="30" x14ac:dyDescent="0.25">
      <c r="A169" s="3" t="str">
        <f ca="1">IFERROR(__xludf.DUMMYFUNCTION("""COMPUTED_VALUE"""),"عزيزة ابو المعاطى عبده على ")</f>
        <v xml:space="preserve">عزيزة ابو المعاطى عبده على </v>
      </c>
      <c r="B169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9" s="3" t="str">
        <f ca="1">IFERROR(__xludf.DUMMYFUNCTION("""COMPUTED_VALUE"""),"01062205340")</f>
        <v>01062205340</v>
      </c>
      <c r="D169" s="7" t="str">
        <f ca="1">IFERROR(__xludf.DUMMYFUNCTION("""COMPUTED_VALUE"""),"28501011245247")</f>
        <v>28501011245247</v>
      </c>
      <c r="E169" s="4">
        <f ca="1">IFERROR(__xludf.DUMMYFUNCTION("""COMPUTED_VALUE"""),225)</f>
        <v>225</v>
      </c>
      <c r="F169" s="5"/>
      <c r="G169">
        <v>1</v>
      </c>
    </row>
    <row r="170" spans="1:7" ht="30" x14ac:dyDescent="0.25">
      <c r="A170" s="3" t="str">
        <f ca="1">IFERROR(__xludf.DUMMYFUNCTION("""COMPUTED_VALUE"""),"عفاف محمد محمد محمد السيد عويضه")</f>
        <v>عفاف محمد محمد محمد السيد عويضه</v>
      </c>
      <c r="B170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70" s="3" t="str">
        <f ca="1">IFERROR(__xludf.DUMMYFUNCTION("""COMPUTED_VALUE"""),"01008201536")</f>
        <v>01008201536</v>
      </c>
      <c r="D170" s="7" t="str">
        <f ca="1">IFERROR(__xludf.DUMMYFUNCTION("""COMPUTED_VALUE"""),"29402121200803")</f>
        <v>29402121200803</v>
      </c>
      <c r="E170" s="4">
        <f ca="1">IFERROR(__xludf.DUMMYFUNCTION("""COMPUTED_VALUE"""),142.5)</f>
        <v>142.5</v>
      </c>
      <c r="F170" s="5"/>
      <c r="G170">
        <v>1</v>
      </c>
    </row>
    <row r="171" spans="1:7" x14ac:dyDescent="0.25">
      <c r="A171" s="3" t="str">
        <f ca="1">IFERROR(__xludf.DUMMYFUNCTION("""COMPUTED_VALUE"""),"على زيدان على فهيم")</f>
        <v>على زيدان على فهيم</v>
      </c>
      <c r="B171" s="3" t="str">
        <f ca="1">IFERROR(__xludf.DUMMYFUNCTION("""COMPUTED_VALUE"""),"الكفر الجديد القرمة شارع الجامع الكبير")</f>
        <v>الكفر الجديد القرمة شارع الجامع الكبير</v>
      </c>
      <c r="C171" s="3" t="str">
        <f ca="1">IFERROR(__xludf.DUMMYFUNCTION("""COMPUTED_VALUE"""),"01018712474")</f>
        <v>01018712474</v>
      </c>
      <c r="D171" s="7" t="str">
        <f ca="1">IFERROR(__xludf.DUMMYFUNCTION("""COMPUTED_VALUE"""),"28910301201119")</f>
        <v>28910301201119</v>
      </c>
      <c r="E171" s="4">
        <f ca="1">IFERROR(__xludf.DUMMYFUNCTION("""COMPUTED_VALUE"""),112.5)</f>
        <v>112.5</v>
      </c>
      <c r="F171" s="5"/>
      <c r="G171">
        <v>1</v>
      </c>
    </row>
    <row r="172" spans="1:7" ht="30" x14ac:dyDescent="0.25">
      <c r="A172" s="3" t="str">
        <f ca="1">IFERROR(__xludf.DUMMYFUNCTION("""COMPUTED_VALUE"""),"فاطمه عبد الرحيم عثمان ")</f>
        <v xml:space="preserve">فاطمه عبد الرحيم عثمان </v>
      </c>
      <c r="B172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2" s="3" t="str">
        <f ca="1">IFERROR(__xludf.DUMMYFUNCTION("""COMPUTED_VALUE"""),"01559240428")</f>
        <v>01559240428</v>
      </c>
      <c r="D172" s="7" t="str">
        <f ca="1">IFERROR(__xludf.DUMMYFUNCTION("""COMPUTED_VALUE"""),"27512280103104")</f>
        <v>27512280103104</v>
      </c>
      <c r="E172" s="4">
        <f ca="1">IFERROR(__xludf.DUMMYFUNCTION("""COMPUTED_VALUE"""),112.5)</f>
        <v>112.5</v>
      </c>
      <c r="F172" s="5" t="str">
        <f ca="1">IFERROR(__xludf.DUMMYFUNCTION("""COMPUTED_VALUE"""),"ثلاجه 2 باب")</f>
        <v>ثلاجه 2 باب</v>
      </c>
      <c r="G172">
        <v>1</v>
      </c>
    </row>
    <row r="173" spans="1:7" ht="30" x14ac:dyDescent="0.25">
      <c r="A173" s="3" t="str">
        <f ca="1">IFERROR(__xludf.DUMMYFUNCTION("""COMPUTED_VALUE"""),"فتحيه توفيق محمد مجاهد")</f>
        <v>فتحيه توفيق محمد مجاهد</v>
      </c>
      <c r="B173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3" s="3" t="str">
        <f ca="1">IFERROR(__xludf.DUMMYFUNCTION("""COMPUTED_VALUE"""),"01015012470")</f>
        <v>01015012470</v>
      </c>
      <c r="D173" s="7" t="str">
        <f ca="1">IFERROR(__xludf.DUMMYFUNCTION("""COMPUTED_VALUE"""),"25302201202583")</f>
        <v>25302201202583</v>
      </c>
      <c r="E173" s="4">
        <f ca="1">IFERROR(__xludf.DUMMYFUNCTION("""COMPUTED_VALUE"""),112.5)</f>
        <v>112.5</v>
      </c>
      <c r="F173" s="5"/>
      <c r="G173">
        <v>1</v>
      </c>
    </row>
    <row r="174" spans="1:7" ht="45" x14ac:dyDescent="0.25">
      <c r="A174" s="3" t="str">
        <f ca="1">IFERROR(__xludf.DUMMYFUNCTION("""COMPUTED_VALUE"""),"كاميليا السيد البيلى الغبارى")</f>
        <v>كاميليا السيد البيلى الغبارى</v>
      </c>
      <c r="B174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4" s="3" t="str">
        <f ca="1">IFERROR(__xludf.DUMMYFUNCTION("""COMPUTED_VALUE"""),"01011087696")</f>
        <v>01011087696</v>
      </c>
      <c r="D174" s="7" t="str">
        <f ca="1">IFERROR(__xludf.DUMMYFUNCTION("""COMPUTED_VALUE"""),"28605031200983")</f>
        <v>28605031200983</v>
      </c>
      <c r="E174" s="4">
        <f ca="1">IFERROR(__xludf.DUMMYFUNCTION("""COMPUTED_VALUE"""),112.5)</f>
        <v>112.5</v>
      </c>
      <c r="F174" s="5"/>
      <c r="G174">
        <v>1</v>
      </c>
    </row>
    <row r="175" spans="1:7" x14ac:dyDescent="0.25">
      <c r="A175" s="3" t="str">
        <f ca="1">IFERROR(__xludf.DUMMYFUNCTION("""COMPUTED_VALUE"""),"كمال على محمد سرحان")</f>
        <v>كمال على محمد سرحان</v>
      </c>
      <c r="B175" s="3" t="str">
        <f ca="1">IFERROR(__xludf.DUMMYFUNCTION("""COMPUTED_VALUE"""),"الكفرالجديد-الجامع الكبير")</f>
        <v>الكفرالجديد-الجامع الكبير</v>
      </c>
      <c r="C175" s="3" t="str">
        <f ca="1">IFERROR(__xludf.DUMMYFUNCTION("""COMPUTED_VALUE"""),"01011524361")</f>
        <v>01011524361</v>
      </c>
      <c r="D175" s="7" t="str">
        <f ca="1">IFERROR(__xludf.DUMMYFUNCTION("""COMPUTED_VALUE"""),"25702201201798")</f>
        <v>25702201201798</v>
      </c>
      <c r="E175" s="4">
        <f ca="1">IFERROR(__xludf.DUMMYFUNCTION("""COMPUTED_VALUE"""),112.5)</f>
        <v>112.5</v>
      </c>
      <c r="F175" s="5"/>
      <c r="G175">
        <v>1</v>
      </c>
    </row>
    <row r="176" spans="1:7" ht="30" x14ac:dyDescent="0.25">
      <c r="A176" s="3" t="str">
        <f ca="1">IFERROR(__xludf.DUMMYFUNCTION("""COMPUTED_VALUE"""),"مجيده الدسوقى محمد حسانين ")</f>
        <v xml:space="preserve">مجيده الدسوقى محمد حسانين </v>
      </c>
      <c r="B176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6" s="3" t="str">
        <f ca="1">IFERROR(__xludf.DUMMYFUNCTION("""COMPUTED_VALUE"""),"01032658742")</f>
        <v>01032658742</v>
      </c>
      <c r="D176" s="7" t="str">
        <f ca="1">IFERROR(__xludf.DUMMYFUNCTION("""COMPUTED_VALUE"""),"27201141200663")</f>
        <v>27201141200663</v>
      </c>
      <c r="E176" s="4">
        <f ca="1">IFERROR(__xludf.DUMMYFUNCTION("""COMPUTED_VALUE"""),112.5)</f>
        <v>112.5</v>
      </c>
      <c r="F176" s="5"/>
      <c r="G176">
        <v>1</v>
      </c>
    </row>
    <row r="177" spans="1:7" ht="30" x14ac:dyDescent="0.25">
      <c r="A177" s="3" t="str">
        <f ca="1">IFERROR(__xludf.DUMMYFUNCTION("""COMPUTED_VALUE"""),"محمد ربيع أحمد علي")</f>
        <v>محمد ربيع أحمد علي</v>
      </c>
      <c r="B177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7" s="3" t="str">
        <f ca="1">IFERROR(__xludf.DUMMYFUNCTION("""COMPUTED_VALUE"""),"01009236424")</f>
        <v>01009236424</v>
      </c>
      <c r="D177" s="7" t="str">
        <f ca="1">IFERROR(__xludf.DUMMYFUNCTION("""COMPUTED_VALUE"""),"28110141201331")</f>
        <v>28110141201331</v>
      </c>
      <c r="E177" s="4">
        <f ca="1">IFERROR(__xludf.DUMMYFUNCTION("""COMPUTED_VALUE"""),112.5)</f>
        <v>112.5</v>
      </c>
      <c r="F177" s="5"/>
      <c r="G177">
        <v>1</v>
      </c>
    </row>
    <row r="178" spans="1:7" ht="30" x14ac:dyDescent="0.25">
      <c r="A178" s="3" t="str">
        <f ca="1">IFERROR(__xludf.DUMMYFUNCTION("""COMPUTED_VALUE"""),"منى احمد سالم احمد سالم")</f>
        <v>منى احمد سالم احمد سالم</v>
      </c>
      <c r="B178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8" s="3" t="str">
        <f ca="1">IFERROR(__xludf.DUMMYFUNCTION("""COMPUTED_VALUE"""),"01033858994")</f>
        <v>01033858994</v>
      </c>
      <c r="D178" s="7" t="str">
        <f ca="1">IFERROR(__xludf.DUMMYFUNCTION("""COMPUTED_VALUE"""),"26911151201785")</f>
        <v>26911151201785</v>
      </c>
      <c r="E178" s="4">
        <f ca="1">IFERROR(__xludf.DUMMYFUNCTION("""COMPUTED_VALUE"""),112.5)</f>
        <v>112.5</v>
      </c>
      <c r="F178" s="5"/>
      <c r="G178">
        <v>1</v>
      </c>
    </row>
    <row r="179" spans="1:7" x14ac:dyDescent="0.25">
      <c r="A179" s="3" t="str">
        <f ca="1">IFERROR(__xludf.DUMMYFUNCTION("""COMPUTED_VALUE"""),"منى مروان ابو المعاطى احمد ")</f>
        <v xml:space="preserve">منى مروان ابو المعاطى احمد </v>
      </c>
      <c r="B179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9" s="3" t="str">
        <f ca="1">IFERROR(__xludf.DUMMYFUNCTION("""COMPUTED_VALUE"""),"01098431266")</f>
        <v>01098431266</v>
      </c>
      <c r="D179" s="7" t="str">
        <f ca="1">IFERROR(__xludf.DUMMYFUNCTION("""COMPUTED_VALUE"""),"28501291200961")</f>
        <v>28501291200961</v>
      </c>
      <c r="E179" s="4">
        <f ca="1">IFERROR(__xludf.DUMMYFUNCTION("""COMPUTED_VALUE"""),112.5)</f>
        <v>112.5</v>
      </c>
      <c r="F179" s="5"/>
      <c r="G179">
        <v>1</v>
      </c>
    </row>
    <row r="180" spans="1:7" ht="30" x14ac:dyDescent="0.25">
      <c r="A180" s="3" t="str">
        <f ca="1">IFERROR(__xludf.DUMMYFUNCTION("""COMPUTED_VALUE"""),"مها محمد مصطفى علي")</f>
        <v>مها محمد مصطفى علي</v>
      </c>
      <c r="B180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80" s="3" t="str">
        <f ca="1">IFERROR(__xludf.DUMMYFUNCTION("""COMPUTED_VALUE"""),"01025202368")</f>
        <v>01025202368</v>
      </c>
      <c r="D180" s="7" t="str">
        <f ca="1">IFERROR(__xludf.DUMMYFUNCTION("""COMPUTED_VALUE"""),"26409221200563")</f>
        <v>26409221200563</v>
      </c>
      <c r="E180" s="4">
        <f ca="1">IFERROR(__xludf.DUMMYFUNCTION("""COMPUTED_VALUE"""),112.5)</f>
        <v>112.5</v>
      </c>
      <c r="F180" s="5"/>
      <c r="G180">
        <v>1</v>
      </c>
    </row>
    <row r="181" spans="1:7" ht="27.75" customHeight="1" x14ac:dyDescent="0.25">
      <c r="A181" s="3" t="str">
        <f ca="1">IFERROR(__xludf.DUMMYFUNCTION("""COMPUTED_VALUE"""),"نوال عبد المنعم عبد الجواد ")</f>
        <v xml:space="preserve">نوال عبد المنعم عبد الجواد </v>
      </c>
      <c r="B181" s="3" t="str">
        <f ca="1">IFERROR(__xludf.DUMMYFUNCTION("""COMPUTED_VALUE"""),"الرياض اخر شارع الوحده المحليه ")</f>
        <v xml:space="preserve">الرياض اخر شارع الوحده المحليه </v>
      </c>
      <c r="C181" s="3" t="str">
        <f ca="1">IFERROR(__xludf.DUMMYFUNCTION("""COMPUTED_VALUE"""),"01065083378")</f>
        <v>01065083378</v>
      </c>
      <c r="D181" s="7" t="str">
        <f ca="1">IFERROR(__xludf.DUMMYFUNCTION("""COMPUTED_VALUE"""),"24104021200604")</f>
        <v>24104021200604</v>
      </c>
      <c r="E181" s="4"/>
      <c r="F181" s="5"/>
      <c r="G181">
        <v>1</v>
      </c>
    </row>
    <row r="182" spans="1:7" ht="30" x14ac:dyDescent="0.25">
      <c r="A182" s="3" t="str">
        <f ca="1">IFERROR(__xludf.DUMMYFUNCTION("""COMPUTED_VALUE"""),"هانم احمد محمد محمد احمد زيدان ")</f>
        <v xml:space="preserve">هانم احمد محمد محمد احمد زيدان </v>
      </c>
      <c r="B182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2" s="3" t="str">
        <f ca="1">IFERROR(__xludf.DUMMYFUNCTION("""COMPUTED_VALUE"""),"01093301540")</f>
        <v>01093301540</v>
      </c>
      <c r="D182" s="7" t="str">
        <f ca="1">IFERROR(__xludf.DUMMYFUNCTION("""COMPUTED_VALUE"""),"27111101201064")</f>
        <v>27111101201064</v>
      </c>
      <c r="E182" s="4"/>
      <c r="F182" s="5"/>
      <c r="G182">
        <v>1</v>
      </c>
    </row>
    <row r="183" spans="1:7" ht="30" x14ac:dyDescent="0.25">
      <c r="A183" s="3" t="str">
        <f ca="1">IFERROR(__xludf.DUMMYFUNCTION("""COMPUTED_VALUE"""),"هانى سمير السعيد محمود ")</f>
        <v xml:space="preserve">هانى سمير السعيد محمود </v>
      </c>
      <c r="B183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3" s="3" t="str">
        <f ca="1">IFERROR(__xludf.DUMMYFUNCTION("""COMPUTED_VALUE"""),"01093723747")</f>
        <v>01093723747</v>
      </c>
      <c r="D183" s="7" t="str">
        <f ca="1">IFERROR(__xludf.DUMMYFUNCTION("""COMPUTED_VALUE"""),"28008171900799")</f>
        <v>28008171900799</v>
      </c>
      <c r="E183" s="4">
        <f ca="1">IFERROR(__xludf.DUMMYFUNCTION("""COMPUTED_VALUE"""),217.5)</f>
        <v>217.5</v>
      </c>
      <c r="F183" s="5"/>
      <c r="G183">
        <v>1</v>
      </c>
    </row>
    <row r="184" spans="1:7" ht="30" x14ac:dyDescent="0.25">
      <c r="A184" s="3" t="str">
        <f ca="1">IFERROR(__xludf.DUMMYFUNCTION("""COMPUTED_VALUE"""),"هبه سعد ابراهيم محمد ")</f>
        <v xml:space="preserve">هبه سعد ابراهيم محمد </v>
      </c>
      <c r="B184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4" s="3" t="str">
        <f ca="1">IFERROR(__xludf.DUMMYFUNCTION("""COMPUTED_VALUE"""),"1068375446")</f>
        <v>1068375446</v>
      </c>
      <c r="D184" s="7" t="str">
        <f ca="1">IFERROR(__xludf.DUMMYFUNCTION("""COMPUTED_VALUE"""),"28601141204962")</f>
        <v>28601141204962</v>
      </c>
      <c r="E184" s="4">
        <f ca="1">IFERROR(__xludf.DUMMYFUNCTION("""COMPUTED_VALUE"""),112.5)</f>
        <v>112.5</v>
      </c>
      <c r="F184" s="5"/>
      <c r="G184">
        <v>1</v>
      </c>
    </row>
    <row r="185" spans="1:7" ht="30" x14ac:dyDescent="0.25">
      <c r="A185" s="3" t="str">
        <f ca="1">IFERROR(__xludf.DUMMYFUNCTION("""COMPUTED_VALUE"""),"هدى الصديق هلال عبد النبى")</f>
        <v>هدى الصديق هلال عبد النبى</v>
      </c>
      <c r="B185" s="3" t="str">
        <f ca="1">IFERROR(__xludf.DUMMYFUNCTION("""COMPUTED_VALUE"""),"م/س خلف مسجد الرحمه مسجد الاستاذ مصطفى")</f>
        <v>م/س خلف مسجد الرحمه مسجد الاستاذ مصطفى</v>
      </c>
      <c r="C185" s="3" t="str">
        <f ca="1">IFERROR(__xludf.DUMMYFUNCTION("""COMPUTED_VALUE"""),"01061637929")</f>
        <v>01061637929</v>
      </c>
      <c r="D185" s="7" t="str">
        <f ca="1">IFERROR(__xludf.DUMMYFUNCTION("""COMPUTED_VALUE"""),"27309091200662")</f>
        <v>27309091200662</v>
      </c>
      <c r="E185" s="4">
        <f ca="1">IFERROR(__xludf.DUMMYFUNCTION("""COMPUTED_VALUE"""),112.5)</f>
        <v>112.5</v>
      </c>
      <c r="F185" s="5"/>
      <c r="G185">
        <v>1</v>
      </c>
    </row>
    <row r="186" spans="1:7" x14ac:dyDescent="0.25">
      <c r="A186" s="3" t="str">
        <f ca="1">IFERROR(__xludf.DUMMYFUNCTION("""COMPUTED_VALUE"""),"هدى حمدينو محمد عوض")</f>
        <v>هدى حمدينو محمد عوض</v>
      </c>
      <c r="B186" s="3" t="str">
        <f ca="1">IFERROR(__xludf.DUMMYFUNCTION("""COMPUTED_VALUE"""),"م/س عند بيت ثروت بتاع الدهب القديم")</f>
        <v>م/س عند بيت ثروت بتاع الدهب القديم</v>
      </c>
      <c r="C186" s="3" t="str">
        <f ca="1">IFERROR(__xludf.DUMMYFUNCTION("""COMPUTED_VALUE"""),"01008536731")</f>
        <v>01008536731</v>
      </c>
      <c r="D186" s="7" t="str">
        <f ca="1">IFERROR(__xludf.DUMMYFUNCTION("""COMPUTED_VALUE"""),"27601042207642")</f>
        <v>27601042207642</v>
      </c>
      <c r="E186" s="4">
        <f ca="1">IFERROR(__xludf.DUMMYFUNCTION("""COMPUTED_VALUE"""),112.5)</f>
        <v>112.5</v>
      </c>
      <c r="F186" s="5"/>
      <c r="G186">
        <v>1</v>
      </c>
    </row>
    <row r="187" spans="1:7" ht="30" x14ac:dyDescent="0.25">
      <c r="A187" s="3" t="str">
        <f ca="1">IFERROR(__xludf.DUMMYFUNCTION("""COMPUTED_VALUE"""),"هدير السيد جاد جاب الله")</f>
        <v>هدير السيد جاد جاب الله</v>
      </c>
      <c r="B187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7" s="3" t="str">
        <f ca="1">IFERROR(__xludf.DUMMYFUNCTION("""COMPUTED_VALUE"""),"01026493713")</f>
        <v>01026493713</v>
      </c>
      <c r="D187" s="7" t="str">
        <f ca="1">IFERROR(__xludf.DUMMYFUNCTION("""COMPUTED_VALUE"""),"29007251201122")</f>
        <v>29007251201122</v>
      </c>
      <c r="E187" s="4">
        <f ca="1">IFERROR(__xludf.DUMMYFUNCTION("""COMPUTED_VALUE"""),112.5)</f>
        <v>112.5</v>
      </c>
      <c r="F187" s="5"/>
      <c r="G187">
        <v>1</v>
      </c>
    </row>
    <row r="188" spans="1:7" ht="30" x14ac:dyDescent="0.25">
      <c r="A188" s="3" t="str">
        <f ca="1">IFERROR(__xludf.DUMMYFUNCTION("""COMPUTED_VALUE"""),"هدير عبد الباقى عرفات عبد الوهاب")</f>
        <v>هدير عبد الباقى عرفات عبد الوهاب</v>
      </c>
      <c r="B188" s="3" t="str">
        <f ca="1">IFERROR(__xludf.DUMMYFUNCTION("""COMPUTED_VALUE"""),"م/س عزبه الدقون ماجرة فى بيت محمد حجازى")</f>
        <v>م/س عزبه الدقون ماجرة فى بيت محمد حجازى</v>
      </c>
      <c r="C188" s="3" t="str">
        <f ca="1">IFERROR(__xludf.DUMMYFUNCTION("""COMPUTED_VALUE"""),"01020294167")</f>
        <v>01020294167</v>
      </c>
      <c r="D188" s="7" t="str">
        <f ca="1">IFERROR(__xludf.DUMMYFUNCTION("""COMPUTED_VALUE"""),"29407101205021")</f>
        <v>29407101205021</v>
      </c>
      <c r="E188" s="4">
        <f ca="1">IFERROR(__xludf.DUMMYFUNCTION("""COMPUTED_VALUE"""),112.5)</f>
        <v>112.5</v>
      </c>
      <c r="F188" s="5"/>
      <c r="G188">
        <v>1</v>
      </c>
    </row>
    <row r="189" spans="1:7" x14ac:dyDescent="0.25">
      <c r="A189" s="3" t="str">
        <f ca="1">IFERROR(__xludf.DUMMYFUNCTION("""COMPUTED_VALUE"""),"هناء السيد الدسوقى خفاجى ")</f>
        <v xml:space="preserve">هناء السيد الدسوقى خفاجى </v>
      </c>
      <c r="B189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9" s="3" t="str">
        <f ca="1">IFERROR(__xludf.DUMMYFUNCTION("""COMPUTED_VALUE"""),"01092074233")</f>
        <v>01092074233</v>
      </c>
      <c r="D189" s="7" t="str">
        <f ca="1">IFERROR(__xludf.DUMMYFUNCTION("""COMPUTED_VALUE"""),"28302201201723")</f>
        <v>28302201201723</v>
      </c>
      <c r="E189" s="4">
        <f ca="1">IFERROR(__xludf.DUMMYFUNCTION("""COMPUTED_VALUE"""),112.5)</f>
        <v>112.5</v>
      </c>
      <c r="F189" s="5"/>
      <c r="G189">
        <v>1</v>
      </c>
    </row>
    <row r="190" spans="1:7" x14ac:dyDescent="0.25">
      <c r="A190" s="3" t="str">
        <f ca="1">IFERROR(__xludf.DUMMYFUNCTION("""COMPUTED_VALUE"""),"وفاء مصطفى عيد اسماعيل(نجلاء) ")</f>
        <v xml:space="preserve">وفاء مصطفى عيد اسماعيل(نجلاء) </v>
      </c>
      <c r="B190" s="3" t="str">
        <f ca="1">IFERROR(__xludf.DUMMYFUNCTION("""COMPUTED_VALUE"""),"المكباتى ش ورشه سمارة الحداد ")</f>
        <v xml:space="preserve">المكباتى ش ورشه سمارة الحداد </v>
      </c>
      <c r="C190" s="3" t="str">
        <f ca="1">IFERROR(__xludf.DUMMYFUNCTION("""COMPUTED_VALUE"""),"01096549927")</f>
        <v>01096549927</v>
      </c>
      <c r="D190" s="7" t="str">
        <f ca="1">IFERROR(__xludf.DUMMYFUNCTION("""COMPUTED_VALUE"""),"27811021201103")</f>
        <v>27811021201103</v>
      </c>
      <c r="E190" s="4">
        <f ca="1">IFERROR(__xludf.DUMMYFUNCTION("""COMPUTED_VALUE"""),142.5)</f>
        <v>142.5</v>
      </c>
      <c r="F190" s="5" t="str">
        <f ca="1">IFERROR(__xludf.DUMMYFUNCTION("""COMPUTED_VALUE"""),"بطانيه عاديه شعبى")</f>
        <v>بطانيه عاديه شعبى</v>
      </c>
      <c r="G190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2024-11-04T08:47:00Z</dcterms:modified>
</cp:coreProperties>
</file>